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S\Documentos Banco Familiar\Copias\PDF\BOLSA-CNV\INFORMES TRIMESTRALES-2019\INFORMES (SETIEMBRE 2019)\hecho\"/>
    </mc:Choice>
  </mc:AlternateContent>
  <bookViews>
    <workbookView xWindow="330" yWindow="60" windowWidth="17745" windowHeight="7335" activeTab="2"/>
  </bookViews>
  <sheets>
    <sheet name="Hoja1_balances comparativos" sheetId="8" r:id="rId1"/>
    <sheet name="Hoja2_notas comparativas" sheetId="7" r:id="rId2"/>
    <sheet name="Hoja3_ANEXO A" sheetId="9" r:id="rId3"/>
  </sheets>
  <definedNames>
    <definedName name="_xlnm.Print_Titles" localSheetId="2">'Hoja3_ANEXO A'!$1:$9</definedName>
  </definedNames>
  <calcPr calcId="152511"/>
</workbook>
</file>

<file path=xl/calcChain.xml><?xml version="1.0" encoding="utf-8"?>
<calcChain xmlns="http://schemas.openxmlformats.org/spreadsheetml/2006/main">
  <c r="E62" i="7" l="1"/>
  <c r="E61" i="7"/>
  <c r="E60" i="7"/>
  <c r="E59" i="7"/>
  <c r="E58" i="7"/>
  <c r="E63" i="7" s="1"/>
  <c r="D63" i="7"/>
  <c r="C63" i="7"/>
  <c r="B63" i="7"/>
  <c r="F40" i="8" l="1"/>
  <c r="G40" i="8"/>
  <c r="B40" i="8"/>
  <c r="C40" i="8"/>
  <c r="F20" i="8"/>
  <c r="G20" i="8"/>
  <c r="F13" i="8"/>
  <c r="F22" i="8" s="1"/>
  <c r="G13" i="8"/>
  <c r="G22" i="8" s="1"/>
  <c r="B22" i="8"/>
  <c r="C22" i="8"/>
</calcChain>
</file>

<file path=xl/sharedStrings.xml><?xml version="1.0" encoding="utf-8"?>
<sst xmlns="http://schemas.openxmlformats.org/spreadsheetml/2006/main" count="197" uniqueCount="151">
  <si>
    <t>ACTIVO</t>
  </si>
  <si>
    <t>PASIVO</t>
  </si>
  <si>
    <t>NOTAS A LOS ESTADOS CONTABLES</t>
  </si>
  <si>
    <t>1) CARTERA TOTAL CLASIFICADA</t>
  </si>
  <si>
    <t>TOTAL CARTERA</t>
  </si>
  <si>
    <t>1A</t>
  </si>
  <si>
    <t>1B</t>
  </si>
  <si>
    <t>Total Riesgos</t>
  </si>
  <si>
    <t>Riesgo Neto de Previsiones</t>
  </si>
  <si>
    <t>2) PATRIMONIO</t>
  </si>
  <si>
    <t xml:space="preserve">    EVOLUCIÓN DEL PATRIMONIO</t>
  </si>
  <si>
    <t>CONCEPTO</t>
  </si>
  <si>
    <t xml:space="preserve">SALDO AL </t>
  </si>
  <si>
    <t>MOVIMIENTOS</t>
  </si>
  <si>
    <t>SALDO AL</t>
  </si>
  <si>
    <t>AUMENTOS</t>
  </si>
  <si>
    <t>DISMINUCIÓN</t>
  </si>
  <si>
    <t>Capital Integrado</t>
  </si>
  <si>
    <t>Ajustes al Patrimonio</t>
  </si>
  <si>
    <t>Reservas</t>
  </si>
  <si>
    <t>Resultados Acumulados</t>
  </si>
  <si>
    <t xml:space="preserve">Resultado del Ejercicio </t>
  </si>
  <si>
    <t>TOTAL</t>
  </si>
  <si>
    <t>3) RESULTADO DEL EJERCICIO</t>
  </si>
  <si>
    <t>RENDIMIENTOS</t>
  </si>
  <si>
    <t>(Antes de Impuesto a la Renta)</t>
  </si>
  <si>
    <t>EMISORA DE CAPITAL ABIERTO</t>
  </si>
  <si>
    <t>TOTAL PASIVO</t>
  </si>
  <si>
    <t>PATRIMONIO</t>
  </si>
  <si>
    <t>Capital Social</t>
  </si>
  <si>
    <t>TOTAL PATRIMONIO NETO</t>
  </si>
  <si>
    <t>TOTAL DEL ACTIVO</t>
  </si>
  <si>
    <t>TOTAL PASIVO Y PATRIMONIO</t>
  </si>
  <si>
    <t xml:space="preserve">                                                                                      CUENTAS DE CONTINGENCIA</t>
  </si>
  <si>
    <t xml:space="preserve">                                                                         CUENTAS DE ORDEN</t>
  </si>
  <si>
    <t>Pérdidas por Oblig. por Interm. Financ. Sector Financiero</t>
  </si>
  <si>
    <t>Pérdidas por Oblig. por Interm. Financ. Sector No Financiero</t>
  </si>
  <si>
    <t xml:space="preserve">Pérdidas por Valuación </t>
  </si>
  <si>
    <t>Pérdidas por Incobrabilidad</t>
  </si>
  <si>
    <t>Pérdidas por Servicios</t>
  </si>
  <si>
    <t xml:space="preserve">Otras Pérdidas Operativas </t>
  </si>
  <si>
    <t xml:space="preserve">Perdidas Extraordinarias </t>
  </si>
  <si>
    <t>Resultado del Ejercicio</t>
  </si>
  <si>
    <t>Ganancias por Créd. Vigentes por Interm. Financ. Sector Financiero</t>
  </si>
  <si>
    <t>Ganancias por Créd. Vigentes por Interm. Financ. Sector No Financ.</t>
  </si>
  <si>
    <t>Ganancias por Créd. Vencidos por Interm. Financiera</t>
  </si>
  <si>
    <t xml:space="preserve">Ganancias por Valuación </t>
  </si>
  <si>
    <t>Rentas y Diferencias de Cotizacion Valores Públicos</t>
  </si>
  <si>
    <t>Desafectación de Previsiones</t>
  </si>
  <si>
    <t>Ganancias por Servicios</t>
  </si>
  <si>
    <t>Otras Ganancias Operativas</t>
  </si>
  <si>
    <t>Ganancias Extraordinarias</t>
  </si>
  <si>
    <t>Disponible</t>
  </si>
  <si>
    <t>Obligaciones por Interm. Financ. Sector Financiero</t>
  </si>
  <si>
    <t>Obligaciones por Interm. Financ. Sector No Financiero</t>
  </si>
  <si>
    <t>Créditos Vigentes por Interm. Financ. Sector Financiero</t>
  </si>
  <si>
    <t>Obligaciones Diversas</t>
  </si>
  <si>
    <t>Créditos Vigentes por Interm. Financ. Sector No Financiero</t>
  </si>
  <si>
    <t>Provisiones y Previsiones</t>
  </si>
  <si>
    <t>Créditos Diversos</t>
  </si>
  <si>
    <t>Créditos Vencidos por Interm. Financiera</t>
  </si>
  <si>
    <t>Inversiones</t>
  </si>
  <si>
    <t>Bienes de Uso</t>
  </si>
  <si>
    <t>BANCO FAMILIAR S.A.</t>
  </si>
  <si>
    <t>GANANCIAS</t>
  </si>
  <si>
    <t>Previsiones antes de garantía</t>
  </si>
  <si>
    <t>Previsiones después de garantías</t>
  </si>
  <si>
    <t>Superávit de previsiones</t>
  </si>
  <si>
    <t>Valores Públicos y Privados</t>
  </si>
  <si>
    <t>Cargos Diferidos e Intangibles</t>
  </si>
  <si>
    <r>
      <t xml:space="preserve">ESTADO DE RESULTADOS COMPARATIVOS </t>
    </r>
    <r>
      <rPr>
        <sz val="8"/>
        <rFont val="Arial"/>
        <family val="2"/>
      </rPr>
      <t>(en guaraníes)</t>
    </r>
  </si>
  <si>
    <t>PÉRDIDAS</t>
  </si>
  <si>
    <r>
      <t xml:space="preserve">ESTADO DE SITUACIÓN COMPARATIVO </t>
    </r>
    <r>
      <rPr>
        <sz val="8"/>
        <rFont val="Arial"/>
        <family val="2"/>
      </rPr>
      <t>(en guaraníes)</t>
    </r>
  </si>
  <si>
    <t>CATEGORÍAS DE CLASIFICACIÓN</t>
  </si>
  <si>
    <t>DE PRÉSTAMOS</t>
  </si>
  <si>
    <t>Riesgo después de Prev. y antes de garantía</t>
  </si>
  <si>
    <t>Previsiones Genéricas por Modelos Internos</t>
  </si>
  <si>
    <t>Garantías computables p / previsiones:</t>
  </si>
  <si>
    <t>Riesgo no cubierto por garantía</t>
  </si>
  <si>
    <t>Previsiones exigidas s/Categorías de Clasificación</t>
  </si>
  <si>
    <t>Previsiones Genéricas (0,5 s/Riesgo Neto de Prev.)</t>
  </si>
  <si>
    <t>Previsiones mínimas exigidas</t>
  </si>
  <si>
    <t>Previsiones existentes s/ Estados Contables</t>
  </si>
  <si>
    <t>Para el reconocimiento de las ganancias y las pérdidas se ha aplicado el Principio de lo Devengado, de acuerdo con la Res. Nº 1/2007, Acta Nº 60, del 28 de setiembre de 2007, del Directorio del Banco Central del Paraguay y sus modificatorias.</t>
  </si>
  <si>
    <t>Res. CNV CG N° 1/19</t>
  </si>
  <si>
    <t>Acta de Directorio N°017 de fecha  08 de marzo  de 2019</t>
  </si>
  <si>
    <t>REGLAMENTO GENERAL DEL MERCADO DE VALORES</t>
  </si>
  <si>
    <r>
      <rPr>
        <b/>
        <u/>
        <sz val="8"/>
        <color theme="1"/>
        <rFont val="Trebuchet MS"/>
        <family val="2"/>
      </rPr>
      <t>PERÍODO INFORMADO:</t>
    </r>
    <r>
      <rPr>
        <b/>
        <sz val="8"/>
        <color theme="1"/>
        <rFont val="Trebuchet MS"/>
        <family val="2"/>
      </rPr>
      <t xml:space="preserve"> </t>
    </r>
    <r>
      <rPr>
        <sz val="8"/>
        <color theme="1"/>
        <rFont val="Trebuchet MS"/>
        <family val="2"/>
      </rPr>
      <t>AL 30/09/2019</t>
    </r>
  </si>
  <si>
    <t>ANEXO A</t>
  </si>
  <si>
    <t>A) PARTES VINCULADAS O RELACIONADAS</t>
  </si>
  <si>
    <r>
      <t xml:space="preserve">A.1 ) Según Art. 34 de la Ley 1284/98 </t>
    </r>
    <r>
      <rPr>
        <sz val="8"/>
        <color theme="1"/>
        <rFont val="Trebuchet MS"/>
        <family val="2"/>
      </rPr>
      <t>(indicar nombres de las partes)</t>
    </r>
  </si>
  <si>
    <t>Inciso a)</t>
  </si>
  <si>
    <t>Ninguna persona con derecho a voto posee mas del 10% del capital-</t>
  </si>
  <si>
    <t>Inciso b)</t>
  </si>
  <si>
    <t>Ninguna Sociedad Anónima controla mas del 10% del capital.</t>
  </si>
  <si>
    <t>Inciso c)</t>
  </si>
  <si>
    <t>Ningún accionista tiene potestad de elegir en Asambleas Director o Directores</t>
  </si>
  <si>
    <t>Inciso d)</t>
  </si>
  <si>
    <t>Directores:</t>
  </si>
  <si>
    <t>Alberto Enrique Acosta Garbarino</t>
  </si>
  <si>
    <t>César Amado Barreto Otazú</t>
  </si>
  <si>
    <t>Pedro Beissinger Baum</t>
  </si>
  <si>
    <t>Hugo Fernando Camperchioli Chamorro</t>
  </si>
  <si>
    <t>Jorge Rodolfo Camperchioli Chamorro</t>
  </si>
  <si>
    <t>Alejandro Daniel Laufer Beissinger</t>
  </si>
  <si>
    <t>Alfredo Rodolfo Steinmann Rosenbaum</t>
  </si>
  <si>
    <t>Síndico:</t>
  </si>
  <si>
    <t>Juan B. Fiorio</t>
  </si>
  <si>
    <t>Auditor Interno:</t>
  </si>
  <si>
    <t>Venancio Ramón Paredes Alarcón</t>
  </si>
  <si>
    <t>Auditores Externos:</t>
  </si>
  <si>
    <t>DELOITTE &amp; TOUCHE - PARAGUAY</t>
  </si>
  <si>
    <t>Otros:</t>
  </si>
  <si>
    <t>Los cónyuges y parientes hasta el segundo grado de consanguinidad o afinidad de las personas referidas en los incisos anteriores, siempre que tengan participación en el capital de la sociedad.</t>
  </si>
  <si>
    <t>Accionista</t>
  </si>
  <si>
    <t>Parentesco</t>
  </si>
  <si>
    <t>Director</t>
  </si>
  <si>
    <t>Celia de Steinmann</t>
  </si>
  <si>
    <t>Cónyuge</t>
  </si>
  <si>
    <t>Irene Steinmann</t>
  </si>
  <si>
    <t>Hermana</t>
  </si>
  <si>
    <t>Jaime Laufer</t>
  </si>
  <si>
    <t>Padre</t>
  </si>
  <si>
    <t>Gabriel Laufer</t>
  </si>
  <si>
    <t>Hermano</t>
  </si>
  <si>
    <t>Fabián Ari Laufer Beissinger</t>
  </si>
  <si>
    <t>Daniel Beissinger</t>
  </si>
  <si>
    <t>Hijo</t>
  </si>
  <si>
    <t>Sergio Beissinger</t>
  </si>
  <si>
    <t>Lucía Chamorro de Camperchioli</t>
  </si>
  <si>
    <t>Madre</t>
  </si>
  <si>
    <t>Hugo Fernando Camperchioli Chamorro y Jorge Rodolfo Camperchioli Chamorro</t>
  </si>
  <si>
    <t>Silvia María Camperchioli</t>
  </si>
  <si>
    <t>Rossana Camperchioli Chamorro</t>
  </si>
  <si>
    <t>Grisel Camperchioli de Ovelar</t>
  </si>
  <si>
    <t>A.2)  Inversiones de la sociedad en valores de otras empresas que representen más del 10% del activo de la sociedad</t>
  </si>
  <si>
    <t>Nombre de la Empresa</t>
  </si>
  <si>
    <t>Monto de la Inversión</t>
  </si>
  <si>
    <t>Tipo de Valor</t>
  </si>
  <si>
    <r>
      <t>Indicar el porcentaje de participación en el capital integrado de la sociedad emisora (</t>
    </r>
    <r>
      <rPr>
        <b/>
        <u/>
        <sz val="8"/>
        <color theme="1"/>
        <rFont val="Trebuchet MS"/>
        <family val="2"/>
      </rPr>
      <t>solo en el caso de inversión en acciones</t>
    </r>
    <r>
      <rPr>
        <b/>
        <sz val="8"/>
        <color theme="1"/>
        <rFont val="Trebuchet MS"/>
        <family val="2"/>
      </rPr>
      <t>)</t>
    </r>
  </si>
  <si>
    <t>NO APLICA</t>
  </si>
  <si>
    <t>Observación:</t>
  </si>
  <si>
    <t xml:space="preserve"> En el caso de no registrar inversiones indicar en forma expresa esta situación</t>
  </si>
  <si>
    <t>A.3) Activos de la sociedad comprometidos en más del 20% en garantía de obligaciones de la otra u otras empresas</t>
  </si>
  <si>
    <t>Valor de los bienes gravados</t>
  </si>
  <si>
    <t>Tipo de bien o valor</t>
  </si>
  <si>
    <t>Monto de la deuda garantizada</t>
  </si>
  <si>
    <t xml:space="preserve"> En el caso de no registrar garantías indicar en forma expresa esta situación</t>
  </si>
  <si>
    <t>A.4) Vinculación por nivel de endeudamiento</t>
  </si>
  <si>
    <t>Nombre de La sociedad vinculada</t>
  </si>
  <si>
    <t>Factores de vinculación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</si>
</sst>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_(* #,##0_);_(* \(#,##0\);_(* &quot;-&quot;??_);_(@_)"/>
  </numFmts>
  <fonts count="39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u/>
      <sz val="8"/>
      <name val="Arial"/>
      <family val="2"/>
    </font>
    <font>
      <b/>
      <sz val="10"/>
      <color indexed="12"/>
      <name val="Arial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sz val="7"/>
      <name val="Arial"/>
      <family val="2"/>
    </font>
    <font>
      <sz val="8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mbria"/>
      <family val="1"/>
    </font>
    <font>
      <b/>
      <sz val="11"/>
      <color theme="1"/>
      <name val="Cambria"/>
      <family val="1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sz val="10"/>
      <color theme="1"/>
      <name val="Trebuchet MS"/>
      <family val="2"/>
    </font>
    <font>
      <sz val="12"/>
      <color theme="1"/>
      <name val="Trebuchet MS"/>
      <family val="2"/>
    </font>
    <font>
      <sz val="7"/>
      <color theme="1"/>
      <name val="Trebuchet MS"/>
      <family val="2"/>
    </font>
    <font>
      <sz val="12"/>
      <color theme="0"/>
      <name val="Trebuchet MS"/>
      <family val="2"/>
    </font>
    <font>
      <u/>
      <sz val="8"/>
      <color theme="1"/>
      <name val="Trebuchet MS"/>
      <family val="2"/>
    </font>
    <font>
      <b/>
      <u/>
      <sz val="8"/>
      <color theme="1"/>
      <name val="Trebuchet MS"/>
      <family val="2"/>
    </font>
    <font>
      <sz val="14"/>
      <color theme="1"/>
      <name val="Trebuchet MS"/>
      <family val="2"/>
    </font>
    <font>
      <b/>
      <u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8"/>
      <name val="Trebuchet MS"/>
      <family val="2"/>
    </font>
    <font>
      <b/>
      <sz val="8"/>
      <color theme="0"/>
      <name val="Trebuchet MS"/>
      <family val="2"/>
    </font>
    <font>
      <b/>
      <i/>
      <sz val="14"/>
      <color theme="1"/>
      <name val="Trebuchet MS"/>
      <family val="2"/>
    </font>
    <font>
      <b/>
      <i/>
      <sz val="8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7">
    <xf numFmtId="0" fontId="0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</cellStyleXfs>
  <cellXfs count="235">
    <xf numFmtId="0" fontId="0" fillId="0" borderId="0" xfId="0"/>
    <xf numFmtId="14" fontId="14" fillId="3" borderId="5" xfId="1" applyNumberFormat="1" applyFont="1" applyFill="1" applyBorder="1" applyAlignment="1">
      <alignment horizontal="center"/>
    </xf>
    <xf numFmtId="37" fontId="16" fillId="4" borderId="2" xfId="1" applyNumberFormat="1" applyFont="1" applyFill="1" applyBorder="1"/>
    <xf numFmtId="0" fontId="14" fillId="3" borderId="5" xfId="1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4" fillId="2" borderId="0" xfId="1" applyFont="1" applyFill="1"/>
    <xf numFmtId="0" fontId="6" fillId="2" borderId="0" xfId="1" applyFont="1" applyFill="1" applyAlignment="1">
      <alignment horizontal="centerContinuous"/>
    </xf>
    <xf numFmtId="0" fontId="4" fillId="2" borderId="0" xfId="1" applyFont="1" applyFill="1" applyAlignment="1">
      <alignment horizontal="centerContinuous"/>
    </xf>
    <xf numFmtId="0" fontId="2" fillId="2" borderId="4" xfId="1" applyFont="1" applyFill="1" applyBorder="1"/>
    <xf numFmtId="37" fontId="2" fillId="2" borderId="3" xfId="1" applyNumberFormat="1" applyFont="1" applyFill="1" applyBorder="1"/>
    <xf numFmtId="0" fontId="2" fillId="2" borderId="10" xfId="1" applyFont="1" applyFill="1" applyBorder="1"/>
    <xf numFmtId="0" fontId="4" fillId="2" borderId="0" xfId="1" applyFont="1" applyFill="1" applyBorder="1"/>
    <xf numFmtId="0" fontId="2" fillId="2" borderId="11" xfId="1" applyFont="1" applyFill="1" applyBorder="1"/>
    <xf numFmtId="37" fontId="2" fillId="2" borderId="2" xfId="1" applyNumberFormat="1" applyFont="1" applyFill="1" applyBorder="1"/>
    <xf numFmtId="0" fontId="2" fillId="2" borderId="0" xfId="1" applyFont="1" applyFill="1" applyBorder="1"/>
    <xf numFmtId="0" fontId="7" fillId="2" borderId="5" xfId="1" applyFont="1" applyFill="1" applyBorder="1"/>
    <xf numFmtId="0" fontId="7" fillId="2" borderId="8" xfId="1" applyFont="1" applyFill="1" applyBorder="1"/>
    <xf numFmtId="37" fontId="7" fillId="2" borderId="7" xfId="1" applyNumberFormat="1" applyFont="1" applyFill="1" applyBorder="1"/>
    <xf numFmtId="3" fontId="2" fillId="2" borderId="11" xfId="1" applyNumberFormat="1" applyFont="1" applyFill="1" applyBorder="1"/>
    <xf numFmtId="37" fontId="2" fillId="2" borderId="6" xfId="1" applyNumberFormat="1" applyFont="1" applyFill="1" applyBorder="1"/>
    <xf numFmtId="3" fontId="7" fillId="2" borderId="9" xfId="1" applyNumberFormat="1" applyFont="1" applyFill="1" applyBorder="1"/>
    <xf numFmtId="37" fontId="7" fillId="2" borderId="3" xfId="1" applyNumberFormat="1" applyFont="1" applyFill="1" applyBorder="1"/>
    <xf numFmtId="37" fontId="7" fillId="2" borderId="7" xfId="1" applyNumberFormat="1" applyFont="1" applyFill="1" applyBorder="1" applyAlignment="1">
      <alignment horizontal="right"/>
    </xf>
    <xf numFmtId="0" fontId="2" fillId="2" borderId="0" xfId="1" applyFont="1" applyFill="1"/>
    <xf numFmtId="0" fontId="2" fillId="2" borderId="0" xfId="1" applyFont="1" applyFill="1" applyAlignment="1">
      <alignment horizontal="left"/>
    </xf>
    <xf numFmtId="0" fontId="7" fillId="2" borderId="0" xfId="1" applyFont="1" applyFill="1" applyAlignment="1">
      <alignment horizontal="right"/>
    </xf>
    <xf numFmtId="37" fontId="2" fillId="2" borderId="6" xfId="1" applyNumberFormat="1" applyFont="1" applyFill="1" applyBorder="1" applyAlignment="1">
      <alignment horizontal="right"/>
    </xf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Alignment="1">
      <alignment horizontal="left"/>
    </xf>
    <xf numFmtId="0" fontId="7" fillId="2" borderId="0" xfId="1" applyFont="1" applyFill="1"/>
    <xf numFmtId="0" fontId="2" fillId="2" borderId="0" xfId="1" applyFont="1" applyFill="1" applyAlignment="1">
      <alignment horizontal="centerContinuous"/>
    </xf>
    <xf numFmtId="37" fontId="2" fillId="2" borderId="2" xfId="1" applyNumberFormat="1" applyFont="1" applyFill="1" applyBorder="1" applyAlignment="1">
      <alignment horizontal="right"/>
    </xf>
    <xf numFmtId="37" fontId="2" fillId="2" borderId="3" xfId="1" applyNumberFormat="1" applyFont="1" applyFill="1" applyBorder="1" applyAlignment="1">
      <alignment horizontal="right"/>
    </xf>
    <xf numFmtId="3" fontId="2" fillId="2" borderId="0" xfId="1" applyNumberFormat="1" applyFont="1" applyFill="1"/>
    <xf numFmtId="0" fontId="5" fillId="2" borderId="0" xfId="1" applyFont="1" applyFill="1"/>
    <xf numFmtId="0" fontId="4" fillId="2" borderId="0" xfId="1" applyFill="1"/>
    <xf numFmtId="0" fontId="6" fillId="2" borderId="0" xfId="1" applyFont="1" applyFill="1"/>
    <xf numFmtId="3" fontId="2" fillId="2" borderId="0" xfId="1" applyNumberFormat="1" applyFont="1" applyFill="1" applyBorder="1"/>
    <xf numFmtId="15" fontId="7" fillId="2" borderId="12" xfId="0" applyNumberFormat="1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3" fontId="7" fillId="2" borderId="3" xfId="0" applyNumberFormat="1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2" fillId="2" borderId="1" xfId="0" applyFont="1" applyFill="1" applyBorder="1"/>
    <xf numFmtId="3" fontId="2" fillId="2" borderId="1" xfId="0" applyNumberFormat="1" applyFont="1" applyFill="1" applyBorder="1"/>
    <xf numFmtId="3" fontId="4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0" fontId="8" fillId="2" borderId="0" xfId="1" applyFont="1" applyFill="1" applyBorder="1" applyAlignment="1">
      <alignment horizontal="center"/>
    </xf>
    <xf numFmtId="10" fontId="4" fillId="2" borderId="0" xfId="1" applyNumberFormat="1" applyFont="1" applyFill="1" applyBorder="1" applyAlignment="1">
      <alignment horizontal="center"/>
    </xf>
    <xf numFmtId="0" fontId="2" fillId="2" borderId="0" xfId="0" applyFont="1" applyFill="1" applyBorder="1"/>
    <xf numFmtId="3" fontId="2" fillId="2" borderId="0" xfId="0" applyNumberFormat="1" applyFont="1" applyFill="1" applyBorder="1"/>
    <xf numFmtId="0" fontId="4" fillId="2" borderId="0" xfId="1" applyFill="1" applyBorder="1"/>
    <xf numFmtId="0" fontId="7" fillId="2" borderId="5" xfId="0" applyFont="1" applyFill="1" applyBorder="1" applyAlignment="1">
      <alignment horizontal="centerContinuous"/>
    </xf>
    <xf numFmtId="0" fontId="2" fillId="2" borderId="18" xfId="0" applyFont="1" applyFill="1" applyBorder="1" applyAlignment="1">
      <alignment horizontal="centerContinuous"/>
    </xf>
    <xf numFmtId="14" fontId="7" fillId="2" borderId="6" xfId="0" applyNumberFormat="1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2" fillId="2" borderId="5" xfId="0" applyFont="1" applyFill="1" applyBorder="1"/>
    <xf numFmtId="3" fontId="2" fillId="2" borderId="7" xfId="0" applyNumberFormat="1" applyFont="1" applyFill="1" applyBorder="1"/>
    <xf numFmtId="0" fontId="7" fillId="2" borderId="5" xfId="0" applyFont="1" applyFill="1" applyBorder="1"/>
    <xf numFmtId="3" fontId="7" fillId="2" borderId="7" xfId="0" applyNumberFormat="1" applyFont="1" applyFill="1" applyBorder="1"/>
    <xf numFmtId="166" fontId="15" fillId="2" borderId="0" xfId="96" applyNumberFormat="1" applyFont="1" applyFill="1"/>
    <xf numFmtId="3" fontId="4" fillId="2" borderId="0" xfId="1" applyNumberFormat="1" applyFill="1"/>
    <xf numFmtId="0" fontId="8" fillId="2" borderId="0" xfId="1" applyFont="1" applyFill="1" applyBorder="1" applyAlignment="1"/>
    <xf numFmtId="10" fontId="4" fillId="2" borderId="6" xfId="0" applyNumberFormat="1" applyFont="1" applyFill="1" applyBorder="1" applyAlignment="1"/>
    <xf numFmtId="10" fontId="4" fillId="2" borderId="0" xfId="1" applyNumberFormat="1" applyFont="1" applyFill="1" applyBorder="1" applyAlignment="1"/>
    <xf numFmtId="10" fontId="4" fillId="2" borderId="0" xfId="2" applyNumberFormat="1" applyFont="1" applyFill="1"/>
    <xf numFmtId="0" fontId="6" fillId="2" borderId="0" xfId="1" applyFont="1" applyFill="1" applyBorder="1" applyAlignment="1"/>
    <xf numFmtId="0" fontId="6" fillId="2" borderId="0" xfId="1" applyFont="1" applyFill="1" applyBorder="1" applyAlignment="1">
      <alignment horizontal="left"/>
    </xf>
    <xf numFmtId="0" fontId="6" fillId="2" borderId="0" xfId="1" applyFont="1" applyFill="1" applyAlignment="1">
      <alignment horizontal="center"/>
    </xf>
    <xf numFmtId="0" fontId="6" fillId="2" borderId="0" xfId="1" applyFont="1" applyFill="1" applyAlignment="1">
      <alignment horizontal="left"/>
    </xf>
    <xf numFmtId="0" fontId="4" fillId="2" borderId="0" xfId="1" applyFont="1" applyFill="1" applyAlignment="1">
      <alignment horizontal="left"/>
    </xf>
    <xf numFmtId="164" fontId="4" fillId="2" borderId="0" xfId="3" applyFont="1" applyFill="1"/>
    <xf numFmtId="164" fontId="0" fillId="2" borderId="0" xfId="3" applyFont="1" applyFill="1"/>
    <xf numFmtId="0" fontId="10" fillId="2" borderId="0" xfId="1" applyFont="1" applyFill="1"/>
    <xf numFmtId="164" fontId="6" fillId="2" borderId="0" xfId="3" applyFont="1" applyFill="1"/>
    <xf numFmtId="14" fontId="4" fillId="2" borderId="0" xfId="1" applyNumberFormat="1" applyFill="1"/>
    <xf numFmtId="164" fontId="2" fillId="2" borderId="0" xfId="3" applyFont="1" applyFill="1" applyBorder="1"/>
    <xf numFmtId="3" fontId="7" fillId="2" borderId="0" xfId="1" applyNumberFormat="1" applyFont="1" applyFill="1" applyBorder="1"/>
    <xf numFmtId="3" fontId="11" fillId="2" borderId="0" xfId="1" applyNumberFormat="1" applyFont="1" applyFill="1" applyBorder="1"/>
    <xf numFmtId="10" fontId="0" fillId="2" borderId="0" xfId="2" applyNumberFormat="1" applyFont="1" applyFill="1"/>
    <xf numFmtId="9" fontId="4" fillId="2" borderId="0" xfId="2" applyFont="1" applyFill="1"/>
    <xf numFmtId="0" fontId="12" fillId="2" borderId="0" xfId="1" applyFont="1" applyFill="1"/>
    <xf numFmtId="164" fontId="6" fillId="2" borderId="0" xfId="3" applyFont="1" applyFill="1" applyAlignment="1">
      <alignment horizontal="center"/>
    </xf>
    <xf numFmtId="14" fontId="6" fillId="2" borderId="0" xfId="1" applyNumberFormat="1" applyFont="1" applyFill="1" applyAlignment="1">
      <alignment horizontal="center"/>
    </xf>
    <xf numFmtId="0" fontId="11" fillId="2" borderId="0" xfId="1" applyFont="1" applyFill="1"/>
    <xf numFmtId="3" fontId="6" fillId="2" borderId="0" xfId="1" applyNumberFormat="1" applyFont="1" applyFill="1"/>
    <xf numFmtId="0" fontId="18" fillId="2" borderId="0" xfId="0" applyFont="1" applyFill="1"/>
    <xf numFmtId="49" fontId="19" fillId="2" borderId="0" xfId="0" applyNumberFormat="1" applyFont="1" applyFill="1"/>
    <xf numFmtId="49" fontId="20" fillId="2" borderId="0" xfId="0" applyNumberFormat="1" applyFont="1" applyFill="1"/>
    <xf numFmtId="0" fontId="20" fillId="2" borderId="0" xfId="0" applyFont="1" applyFill="1"/>
    <xf numFmtId="0" fontId="21" fillId="2" borderId="0" xfId="0" applyFont="1" applyFill="1"/>
    <xf numFmtId="0" fontId="22" fillId="2" borderId="0" xfId="0" applyFont="1" applyFill="1"/>
    <xf numFmtId="49" fontId="23" fillId="2" borderId="0" xfId="0" applyNumberFormat="1" applyFont="1" applyFill="1"/>
    <xf numFmtId="0" fontId="24" fillId="2" borderId="0" xfId="0" applyFont="1" applyFill="1"/>
    <xf numFmtId="0" fontId="25" fillId="2" borderId="0" xfId="0" applyFont="1" applyFill="1" applyAlignment="1">
      <alignment horizontal="left"/>
    </xf>
    <xf numFmtId="0" fontId="23" fillId="2" borderId="0" xfId="0" applyFont="1" applyFill="1"/>
    <xf numFmtId="0" fontId="25" fillId="2" borderId="0" xfId="0" applyFont="1" applyFill="1" applyBorder="1"/>
    <xf numFmtId="49" fontId="23" fillId="2" borderId="0" xfId="0" applyNumberFormat="1" applyFont="1" applyFill="1" applyBorder="1"/>
    <xf numFmtId="0" fontId="24" fillId="2" borderId="0" xfId="0" applyFont="1" applyFill="1" applyBorder="1" applyAlignment="1">
      <alignment horizontal="left"/>
    </xf>
    <xf numFmtId="0" fontId="20" fillId="2" borderId="0" xfId="0" applyFont="1" applyFill="1" applyBorder="1"/>
    <xf numFmtId="0" fontId="25" fillId="5" borderId="0" xfId="0" applyFont="1" applyFill="1" applyBorder="1"/>
    <xf numFmtId="49" fontId="23" fillId="5" borderId="0" xfId="0" applyNumberFormat="1" applyFont="1" applyFill="1" applyBorder="1"/>
    <xf numFmtId="0" fontId="23" fillId="5" borderId="0" xfId="0" applyFont="1" applyFill="1" applyBorder="1"/>
    <xf numFmtId="0" fontId="22" fillId="5" borderId="0" xfId="0" applyFont="1" applyFill="1" applyBorder="1"/>
    <xf numFmtId="0" fontId="26" fillId="5" borderId="0" xfId="0" applyFont="1" applyFill="1" applyBorder="1" applyAlignment="1">
      <alignment horizontal="right"/>
    </xf>
    <xf numFmtId="0" fontId="28" fillId="5" borderId="0" xfId="0" applyFont="1" applyFill="1" applyBorder="1"/>
    <xf numFmtId="0" fontId="23" fillId="2" borderId="24" xfId="0" applyFont="1" applyFill="1" applyBorder="1"/>
    <xf numFmtId="0" fontId="23" fillId="2" borderId="10" xfId="0" applyFont="1" applyFill="1" applyBorder="1"/>
    <xf numFmtId="0" fontId="23" fillId="2" borderId="0" xfId="0" applyFont="1" applyFill="1" applyBorder="1"/>
    <xf numFmtId="0" fontId="31" fillId="2" borderId="0" xfId="0" applyFont="1" applyFill="1"/>
    <xf numFmtId="0" fontId="32" fillId="2" borderId="0" xfId="0" applyFont="1" applyFill="1"/>
    <xf numFmtId="0" fontId="29" fillId="2" borderId="0" xfId="0" applyFont="1" applyFill="1"/>
    <xf numFmtId="0" fontId="33" fillId="2" borderId="0" xfId="0" applyFont="1" applyFill="1"/>
    <xf numFmtId="0" fontId="35" fillId="2" borderId="1" xfId="0" applyFont="1" applyFill="1" applyBorder="1" applyAlignment="1">
      <alignment horizontal="center" vertical="center"/>
    </xf>
    <xf numFmtId="0" fontId="35" fillId="2" borderId="26" xfId="0" applyFont="1" applyFill="1" applyBorder="1"/>
    <xf numFmtId="0" fontId="35" fillId="2" borderId="27" xfId="0" applyFont="1" applyFill="1" applyBorder="1"/>
    <xf numFmtId="0" fontId="20" fillId="2" borderId="0" xfId="0" applyFont="1" applyFill="1" applyBorder="1" applyAlignment="1">
      <alignment horizontal="left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left" vertical="center" wrapText="1"/>
    </xf>
    <xf numFmtId="0" fontId="36" fillId="5" borderId="25" xfId="0" applyFont="1" applyFill="1" applyBorder="1" applyAlignment="1"/>
    <xf numFmtId="0" fontId="36" fillId="5" borderId="26" xfId="0" applyFont="1" applyFill="1" applyBorder="1" applyAlignment="1"/>
    <xf numFmtId="0" fontId="36" fillId="5" borderId="27" xfId="0" applyFont="1" applyFill="1" applyBorder="1" applyAlignment="1"/>
    <xf numFmtId="0" fontId="23" fillId="2" borderId="0" xfId="0" applyFont="1" applyFill="1" applyBorder="1" applyAlignment="1">
      <alignment vertical="center"/>
    </xf>
    <xf numFmtId="0" fontId="23" fillId="2" borderId="0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left" vertical="center"/>
    </xf>
    <xf numFmtId="0" fontId="7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0" fontId="13" fillId="2" borderId="5" xfId="1" applyFont="1" applyFill="1" applyBorder="1" applyAlignment="1">
      <alignment horizontal="center"/>
    </xf>
    <xf numFmtId="0" fontId="13" fillId="2" borderId="8" xfId="1" applyFont="1" applyFill="1" applyBorder="1" applyAlignment="1">
      <alignment horizontal="center"/>
    </xf>
    <xf numFmtId="0" fontId="13" fillId="2" borderId="9" xfId="1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0" fontId="13" fillId="2" borderId="8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/>
    </xf>
    <xf numFmtId="0" fontId="6" fillId="2" borderId="0" xfId="1" applyFont="1" applyFill="1" applyAlignment="1">
      <alignment horizontal="left" vertical="center"/>
    </xf>
    <xf numFmtId="0" fontId="17" fillId="4" borderId="4" xfId="1" applyFont="1" applyFill="1" applyBorder="1" applyAlignment="1">
      <alignment horizontal="center"/>
    </xf>
    <xf numFmtId="0" fontId="0" fillId="0" borderId="20" xfId="0" applyBorder="1"/>
    <xf numFmtId="0" fontId="14" fillId="3" borderId="5" xfId="1" applyFont="1" applyFill="1" applyBorder="1" applyAlignment="1">
      <alignment horizontal="center"/>
    </xf>
    <xf numFmtId="0" fontId="14" fillId="3" borderId="9" xfId="1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4" fillId="0" borderId="0" xfId="0" applyFont="1" applyAlignment="1">
      <alignment horizontal="justify"/>
    </xf>
    <xf numFmtId="0" fontId="6" fillId="2" borderId="0" xfId="1" applyFont="1" applyFill="1" applyAlignment="1">
      <alignment horizontal="left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14" fontId="9" fillId="2" borderId="3" xfId="0" applyNumberFormat="1" applyFont="1" applyFill="1" applyBorder="1" applyAlignment="1">
      <alignment horizontal="center" vertical="center" wrapText="1"/>
    </xf>
    <xf numFmtId="14" fontId="9" fillId="2" borderId="6" xfId="0" applyNumberFormat="1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6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34" fillId="5" borderId="28" xfId="0" applyFont="1" applyFill="1" applyBorder="1" applyAlignment="1">
      <alignment horizontal="center" vertical="center" wrapText="1"/>
    </xf>
    <xf numFmtId="0" fontId="34" fillId="5" borderId="29" xfId="0" applyFont="1" applyFill="1" applyBorder="1" applyAlignment="1">
      <alignment horizontal="center" vertical="center" wrapText="1"/>
    </xf>
    <xf numFmtId="0" fontId="34" fillId="5" borderId="30" xfId="0" applyFont="1" applyFill="1" applyBorder="1" applyAlignment="1">
      <alignment horizontal="center" vertical="center" wrapText="1"/>
    </xf>
    <xf numFmtId="0" fontId="34" fillId="5" borderId="32" xfId="0" applyFont="1" applyFill="1" applyBorder="1" applyAlignment="1">
      <alignment horizontal="center" vertical="center" wrapText="1"/>
    </xf>
    <xf numFmtId="0" fontId="34" fillId="5" borderId="33" xfId="0" applyFont="1" applyFill="1" applyBorder="1" applyAlignment="1">
      <alignment horizontal="center" vertical="center" wrapText="1"/>
    </xf>
    <xf numFmtId="0" fontId="34" fillId="5" borderId="34" xfId="0" applyFont="1" applyFill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center" vertical="center" wrapText="1"/>
    </xf>
    <xf numFmtId="0" fontId="37" fillId="2" borderId="28" xfId="0" applyFont="1" applyFill="1" applyBorder="1" applyAlignment="1">
      <alignment horizontal="center"/>
    </xf>
    <xf numFmtId="0" fontId="38" fillId="2" borderId="29" xfId="0" applyFont="1" applyFill="1" applyBorder="1" applyAlignment="1">
      <alignment horizontal="center"/>
    </xf>
    <xf numFmtId="0" fontId="38" fillId="2" borderId="30" xfId="0" applyFont="1" applyFill="1" applyBorder="1" applyAlignment="1">
      <alignment horizontal="center"/>
    </xf>
    <xf numFmtId="0" fontId="38" fillId="2" borderId="32" xfId="0" applyFont="1" applyFill="1" applyBorder="1" applyAlignment="1">
      <alignment horizontal="center"/>
    </xf>
    <xf numFmtId="0" fontId="38" fillId="2" borderId="33" xfId="0" applyFont="1" applyFill="1" applyBorder="1" applyAlignment="1">
      <alignment horizontal="center"/>
    </xf>
    <xf numFmtId="0" fontId="38" fillId="2" borderId="34" xfId="0" applyFont="1" applyFill="1" applyBorder="1" applyAlignment="1">
      <alignment horizontal="center"/>
    </xf>
    <xf numFmtId="0" fontId="22" fillId="6" borderId="28" xfId="0" applyFont="1" applyFill="1" applyBorder="1" applyAlignment="1">
      <alignment horizontal="center" vertical="center" wrapText="1"/>
    </xf>
    <xf numFmtId="0" fontId="22" fillId="6" borderId="30" xfId="0" applyFont="1" applyFill="1" applyBorder="1" applyAlignment="1">
      <alignment horizontal="center" vertical="center" wrapText="1"/>
    </xf>
    <xf numFmtId="0" fontId="22" fillId="6" borderId="37" xfId="0" applyFont="1" applyFill="1" applyBorder="1" applyAlignment="1">
      <alignment horizontal="center" vertical="center" wrapText="1"/>
    </xf>
    <xf numFmtId="0" fontId="22" fillId="6" borderId="38" xfId="0" applyFont="1" applyFill="1" applyBorder="1" applyAlignment="1">
      <alignment horizontal="center" vertical="center" wrapText="1"/>
    </xf>
    <xf numFmtId="0" fontId="22" fillId="6" borderId="32" xfId="0" applyFont="1" applyFill="1" applyBorder="1" applyAlignment="1">
      <alignment horizontal="center" vertical="center" wrapText="1"/>
    </xf>
    <xf numFmtId="0" fontId="22" fillId="6" borderId="34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23" fillId="2" borderId="28" xfId="0" applyFont="1" applyFill="1" applyBorder="1" applyAlignment="1">
      <alignment horizontal="center"/>
    </xf>
    <xf numFmtId="0" fontId="23" fillId="2" borderId="30" xfId="0" applyFont="1" applyFill="1" applyBorder="1" applyAlignment="1">
      <alignment horizontal="center"/>
    </xf>
    <xf numFmtId="0" fontId="23" fillId="2" borderId="37" xfId="0" applyFont="1" applyFill="1" applyBorder="1" applyAlignment="1">
      <alignment horizontal="center"/>
    </xf>
    <xf numFmtId="0" fontId="23" fillId="2" borderId="38" xfId="0" applyFont="1" applyFill="1" applyBorder="1" applyAlignment="1">
      <alignment horizontal="center"/>
    </xf>
    <xf numFmtId="0" fontId="23" fillId="2" borderId="32" xfId="0" applyFont="1" applyFill="1" applyBorder="1" applyAlignment="1">
      <alignment horizontal="center"/>
    </xf>
    <xf numFmtId="0" fontId="23" fillId="2" borderId="34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37" fillId="2" borderId="28" xfId="0" applyFont="1" applyFill="1" applyBorder="1" applyAlignment="1">
      <alignment horizontal="center" vertical="center"/>
    </xf>
    <xf numFmtId="0" fontId="30" fillId="2" borderId="29" xfId="0" applyFont="1" applyFill="1" applyBorder="1" applyAlignment="1">
      <alignment horizontal="center" vertical="center"/>
    </xf>
    <xf numFmtId="0" fontId="30" fillId="2" borderId="30" xfId="0" applyFont="1" applyFill="1" applyBorder="1" applyAlignment="1">
      <alignment horizontal="center" vertical="center"/>
    </xf>
    <xf numFmtId="0" fontId="30" fillId="2" borderId="37" xfId="0" applyFont="1" applyFill="1" applyBorder="1" applyAlignment="1">
      <alignment horizontal="center" vertical="center"/>
    </xf>
    <xf numFmtId="0" fontId="30" fillId="2" borderId="0" xfId="0" applyFont="1" applyFill="1" applyBorder="1" applyAlignment="1">
      <alignment horizontal="center" vertical="center"/>
    </xf>
    <xf numFmtId="0" fontId="30" fillId="2" borderId="38" xfId="0" applyFont="1" applyFill="1" applyBorder="1" applyAlignment="1">
      <alignment horizontal="center" vertical="center"/>
    </xf>
    <xf numFmtId="0" fontId="30" fillId="2" borderId="32" xfId="0" applyFont="1" applyFill="1" applyBorder="1" applyAlignment="1">
      <alignment horizontal="center" vertical="center"/>
    </xf>
    <xf numFmtId="0" fontId="30" fillId="2" borderId="33" xfId="0" applyFont="1" applyFill="1" applyBorder="1" applyAlignment="1">
      <alignment horizontal="center" vertical="center"/>
    </xf>
    <xf numFmtId="0" fontId="30" fillId="2" borderId="34" xfId="0" applyFont="1" applyFill="1" applyBorder="1" applyAlignment="1">
      <alignment horizontal="center" vertical="center"/>
    </xf>
    <xf numFmtId="0" fontId="22" fillId="6" borderId="31" xfId="0" applyFont="1" applyFill="1" applyBorder="1" applyAlignment="1">
      <alignment horizontal="center" vertical="center" wrapText="1"/>
    </xf>
    <xf numFmtId="0" fontId="22" fillId="6" borderId="36" xfId="0" applyFont="1" applyFill="1" applyBorder="1" applyAlignment="1">
      <alignment horizontal="center" vertical="center" wrapText="1"/>
    </xf>
    <xf numFmtId="0" fontId="22" fillId="6" borderId="35" xfId="0" applyFont="1" applyFill="1" applyBorder="1" applyAlignment="1">
      <alignment horizontal="center" vertical="center" wrapText="1"/>
    </xf>
    <xf numFmtId="0" fontId="22" fillId="6" borderId="29" xfId="0" applyFont="1" applyFill="1" applyBorder="1" applyAlignment="1">
      <alignment horizontal="center" vertical="center" wrapText="1"/>
    </xf>
    <xf numFmtId="0" fontId="22" fillId="6" borderId="0" xfId="0" applyFont="1" applyFill="1" applyBorder="1" applyAlignment="1">
      <alignment horizontal="center" vertical="center" wrapText="1"/>
    </xf>
    <xf numFmtId="0" fontId="22" fillId="6" borderId="33" xfId="0" applyFont="1" applyFill="1" applyBorder="1" applyAlignment="1">
      <alignment horizontal="center" vertical="center" wrapText="1"/>
    </xf>
    <xf numFmtId="0" fontId="23" fillId="2" borderId="31" xfId="0" applyFont="1" applyFill="1" applyBorder="1" applyAlignment="1">
      <alignment horizontal="center"/>
    </xf>
    <xf numFmtId="0" fontId="23" fillId="2" borderId="36" xfId="0" applyFont="1" applyFill="1" applyBorder="1" applyAlignment="1">
      <alignment horizontal="center"/>
    </xf>
    <xf numFmtId="0" fontId="23" fillId="2" borderId="35" xfId="0" applyFont="1" applyFill="1" applyBorder="1" applyAlignment="1">
      <alignment horizontal="center"/>
    </xf>
    <xf numFmtId="0" fontId="37" fillId="2" borderId="29" xfId="0" applyFont="1" applyFill="1" applyBorder="1" applyAlignment="1">
      <alignment horizontal="center" vertical="center"/>
    </xf>
    <xf numFmtId="0" fontId="37" fillId="2" borderId="30" xfId="0" applyFont="1" applyFill="1" applyBorder="1" applyAlignment="1">
      <alignment horizontal="center" vertical="center"/>
    </xf>
    <xf numFmtId="0" fontId="37" fillId="2" borderId="37" xfId="0" applyFont="1" applyFill="1" applyBorder="1" applyAlignment="1">
      <alignment horizontal="center" vertical="center"/>
    </xf>
    <xf numFmtId="0" fontId="37" fillId="2" borderId="0" xfId="0" applyFont="1" applyFill="1" applyBorder="1" applyAlignment="1">
      <alignment horizontal="center" vertical="center"/>
    </xf>
    <xf numFmtId="0" fontId="37" fillId="2" borderId="38" xfId="0" applyFont="1" applyFill="1" applyBorder="1" applyAlignment="1">
      <alignment horizontal="center" vertical="center"/>
    </xf>
    <xf numFmtId="0" fontId="37" fillId="2" borderId="32" xfId="0" applyFont="1" applyFill="1" applyBorder="1" applyAlignment="1">
      <alignment horizontal="center" vertical="center"/>
    </xf>
    <xf numFmtId="0" fontId="37" fillId="2" borderId="33" xfId="0" applyFont="1" applyFill="1" applyBorder="1" applyAlignment="1">
      <alignment horizontal="center" vertical="center"/>
    </xf>
    <xf numFmtId="0" fontId="37" fillId="2" borderId="34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left" vertical="center"/>
    </xf>
    <xf numFmtId="0" fontId="23" fillId="2" borderId="31" xfId="0" applyFont="1" applyFill="1" applyBorder="1" applyAlignment="1">
      <alignment horizontal="center" vertical="center"/>
    </xf>
    <xf numFmtId="0" fontId="23" fillId="2" borderId="35" xfId="0" applyFont="1" applyFill="1" applyBorder="1" applyAlignment="1">
      <alignment horizontal="center" vertical="center"/>
    </xf>
    <xf numFmtId="0" fontId="23" fillId="2" borderId="28" xfId="0" applyFont="1" applyFill="1" applyBorder="1" applyAlignment="1">
      <alignment horizontal="left" vertical="center" wrapText="1"/>
    </xf>
    <xf numFmtId="0" fontId="23" fillId="2" borderId="29" xfId="0" applyFont="1" applyFill="1" applyBorder="1" applyAlignment="1">
      <alignment horizontal="left" vertical="center" wrapText="1"/>
    </xf>
    <xf numFmtId="0" fontId="23" fillId="2" borderId="30" xfId="0" applyFont="1" applyFill="1" applyBorder="1" applyAlignment="1">
      <alignment horizontal="left" vertical="center" wrapText="1"/>
    </xf>
    <xf numFmtId="0" fontId="23" fillId="2" borderId="32" xfId="0" applyFont="1" applyFill="1" applyBorder="1" applyAlignment="1">
      <alignment horizontal="left" vertical="center" wrapText="1"/>
    </xf>
    <xf numFmtId="0" fontId="23" fillId="2" borderId="33" xfId="0" applyFont="1" applyFill="1" applyBorder="1" applyAlignment="1">
      <alignment horizontal="left" vertical="center" wrapText="1"/>
    </xf>
    <xf numFmtId="0" fontId="23" fillId="2" borderId="34" xfId="0" applyFont="1" applyFill="1" applyBorder="1" applyAlignment="1">
      <alignment horizontal="left" vertical="center" wrapText="1"/>
    </xf>
    <xf numFmtId="0" fontId="35" fillId="2" borderId="25" xfId="0" applyFont="1" applyFill="1" applyBorder="1" applyAlignment="1">
      <alignment horizontal="left"/>
    </xf>
    <xf numFmtId="0" fontId="35" fillId="2" borderId="26" xfId="0" applyFont="1" applyFill="1" applyBorder="1" applyAlignment="1">
      <alignment horizontal="left"/>
    </xf>
    <xf numFmtId="0" fontId="35" fillId="2" borderId="27" xfId="0" applyFont="1" applyFill="1" applyBorder="1" applyAlignment="1">
      <alignment horizontal="left"/>
    </xf>
    <xf numFmtId="0" fontId="23" fillId="2" borderId="36" xfId="0" applyFont="1" applyFill="1" applyBorder="1" applyAlignment="1">
      <alignment horizontal="left" vertical="center"/>
    </xf>
    <xf numFmtId="0" fontId="23" fillId="2" borderId="35" xfId="0" applyFont="1" applyFill="1" applyBorder="1" applyAlignment="1">
      <alignment horizontal="left" vertical="center"/>
    </xf>
    <xf numFmtId="0" fontId="23" fillId="2" borderId="36" xfId="0" applyFont="1" applyFill="1" applyBorder="1" applyAlignment="1">
      <alignment horizontal="center" vertical="center"/>
    </xf>
    <xf numFmtId="0" fontId="23" fillId="2" borderId="37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23" fillId="2" borderId="38" xfId="0" applyFont="1" applyFill="1" applyBorder="1" applyAlignment="1">
      <alignment horizontal="left" vertical="center" wrapText="1"/>
    </xf>
    <xf numFmtId="0" fontId="27" fillId="5" borderId="0" xfId="0" applyFont="1" applyFill="1" applyBorder="1" applyAlignment="1">
      <alignment horizontal="center"/>
    </xf>
    <xf numFmtId="0" fontId="30" fillId="2" borderId="25" xfId="0" applyFont="1" applyFill="1" applyBorder="1" applyAlignment="1">
      <alignment horizontal="center" vertical="center"/>
    </xf>
    <xf numFmtId="0" fontId="30" fillId="2" borderId="26" xfId="0" applyFont="1" applyFill="1" applyBorder="1" applyAlignment="1">
      <alignment horizontal="center" vertical="center"/>
    </xf>
    <xf numFmtId="0" fontId="30" fillId="2" borderId="27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justify" vertical="center" wrapText="1"/>
    </xf>
    <xf numFmtId="0" fontId="34" fillId="5" borderId="31" xfId="0" applyFont="1" applyFill="1" applyBorder="1" applyAlignment="1">
      <alignment horizontal="center" vertical="center" wrapText="1"/>
    </xf>
    <xf numFmtId="0" fontId="34" fillId="5" borderId="35" xfId="0" applyFont="1" applyFill="1" applyBorder="1" applyAlignment="1">
      <alignment horizontal="center" vertical="center" wrapText="1"/>
    </xf>
  </cellXfs>
  <cellStyles count="97">
    <cellStyle name="Euro" xfId="4"/>
    <cellStyle name="Millares" xfId="96" builtinId="3"/>
    <cellStyle name="Millares 2" xfId="3"/>
    <cellStyle name="Normal" xfId="0" builtinId="0"/>
    <cellStyle name="Normal 10" xfId="5"/>
    <cellStyle name="Normal 10 2" xfId="6"/>
    <cellStyle name="Normal 11" xfId="7"/>
    <cellStyle name="Normal 12" xfId="8"/>
    <cellStyle name="Normal 13" xfId="9"/>
    <cellStyle name="Normal 14" xfId="10"/>
    <cellStyle name="Normal 15" xfId="11"/>
    <cellStyle name="Normal 16" xfId="12"/>
    <cellStyle name="Normal 16 2" xfId="13"/>
    <cellStyle name="Normal 17" xfId="14"/>
    <cellStyle name="Normal 18" xfId="15"/>
    <cellStyle name="Normal 19" xfId="16"/>
    <cellStyle name="Normal 2" xfId="1"/>
    <cellStyle name="Normal 2 2" xfId="17"/>
    <cellStyle name="Normal 20" xfId="18"/>
    <cellStyle name="Normal 21" xfId="19"/>
    <cellStyle name="Normal 21 2" xfId="20"/>
    <cellStyle name="Normal 22" xfId="21"/>
    <cellStyle name="Normal 23" xfId="22"/>
    <cellStyle name="Normal 24" xfId="23"/>
    <cellStyle name="Normal 25" xfId="24"/>
    <cellStyle name="Normal 26" xfId="25"/>
    <cellStyle name="Normal 26 2" xfId="26"/>
    <cellStyle name="Normal 27" xfId="27"/>
    <cellStyle name="Normal 28" xfId="28"/>
    <cellStyle name="Normal 29" xfId="29"/>
    <cellStyle name="Normal 3" xfId="30"/>
    <cellStyle name="Normal 30" xfId="31"/>
    <cellStyle name="Normal 31" xfId="32"/>
    <cellStyle name="Normal 32" xfId="33"/>
    <cellStyle name="Normal 33" xfId="34"/>
    <cellStyle name="Normal 34" xfId="35"/>
    <cellStyle name="Normal 34 2" xfId="36"/>
    <cellStyle name="Normal 35" xfId="37"/>
    <cellStyle name="Normal 36" xfId="38"/>
    <cellStyle name="Normal 37" xfId="39"/>
    <cellStyle name="Normal 38" xfId="40"/>
    <cellStyle name="Normal 38 2" xfId="41"/>
    <cellStyle name="Normal 39" xfId="42"/>
    <cellStyle name="Normal 4" xfId="43"/>
    <cellStyle name="Normal 40" xfId="44"/>
    <cellStyle name="Normal 41" xfId="45"/>
    <cellStyle name="Normal 42" xfId="46"/>
    <cellStyle name="Normal 43" xfId="47"/>
    <cellStyle name="Normal 44" xfId="48"/>
    <cellStyle name="Normal 45" xfId="49"/>
    <cellStyle name="Normal 46" xfId="50"/>
    <cellStyle name="Normal 47" xfId="51"/>
    <cellStyle name="Normal 48" xfId="52"/>
    <cellStyle name="Normal 49" xfId="53"/>
    <cellStyle name="Normal 5" xfId="54"/>
    <cellStyle name="Normal 50" xfId="55"/>
    <cellStyle name="Normal 51" xfId="56"/>
    <cellStyle name="Normal 52" xfId="57"/>
    <cellStyle name="Normal 53" xfId="58"/>
    <cellStyle name="Normal 54" xfId="59"/>
    <cellStyle name="Normal 55" xfId="60"/>
    <cellStyle name="Normal 56" xfId="61"/>
    <cellStyle name="Normal 57" xfId="62"/>
    <cellStyle name="Normal 58" xfId="63"/>
    <cellStyle name="Normal 59" xfId="64"/>
    <cellStyle name="Normal 6" xfId="65"/>
    <cellStyle name="Normal 6 2" xfId="66"/>
    <cellStyle name="Normal 60" xfId="67"/>
    <cellStyle name="Normal 61" xfId="68"/>
    <cellStyle name="Normal 62" xfId="69"/>
    <cellStyle name="Normal 63" xfId="70"/>
    <cellStyle name="Normal 64" xfId="71"/>
    <cellStyle name="Normal 65" xfId="72"/>
    <cellStyle name="Normal 66" xfId="73"/>
    <cellStyle name="Normal 67" xfId="74"/>
    <cellStyle name="Normal 68" xfId="75"/>
    <cellStyle name="Normal 69" xfId="76"/>
    <cellStyle name="Normal 7" xfId="77"/>
    <cellStyle name="Normal 70" xfId="78"/>
    <cellStyle name="Normal 71" xfId="79"/>
    <cellStyle name="Normal 72" xfId="80"/>
    <cellStyle name="Normal 73" xfId="81"/>
    <cellStyle name="Normal 74" xfId="82"/>
    <cellStyle name="Normal 75" xfId="83"/>
    <cellStyle name="Normal 76" xfId="84"/>
    <cellStyle name="Normal 77" xfId="85"/>
    <cellStyle name="Normal 78" xfId="86"/>
    <cellStyle name="Normal 79" xfId="87"/>
    <cellStyle name="Normal 8" xfId="88"/>
    <cellStyle name="Normal 80" xfId="89"/>
    <cellStyle name="Normal 81" xfId="90"/>
    <cellStyle name="Normal 82" xfId="91"/>
    <cellStyle name="Normal 83" xfId="92"/>
    <cellStyle name="Normal 84" xfId="93"/>
    <cellStyle name="Normal 85" xfId="94"/>
    <cellStyle name="Normal 9" xfId="95"/>
    <cellStyle name="Porcentu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1638300</xdr:colOff>
      <xdr:row>2</xdr:row>
      <xdr:rowOff>160020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0480"/>
          <a:ext cx="1638300" cy="49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1592580</xdr:colOff>
      <xdr:row>46</xdr:row>
      <xdr:rowOff>114300</xdr:rowOff>
    </xdr:from>
    <xdr:to>
      <xdr:col>6</xdr:col>
      <xdr:colOff>7851</xdr:colOff>
      <xdr:row>49</xdr:row>
      <xdr:rowOff>65809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92580" y="8023860"/>
          <a:ext cx="7803111" cy="45442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159328</xdr:rowOff>
    </xdr:from>
    <xdr:to>
      <xdr:col>0</xdr:col>
      <xdr:colOff>2133600</xdr:colOff>
      <xdr:row>5</xdr:row>
      <xdr:rowOff>130233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59328"/>
          <a:ext cx="2133600" cy="80217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1837267</xdr:colOff>
      <xdr:row>81</xdr:row>
      <xdr:rowOff>67733</xdr:rowOff>
    </xdr:from>
    <xdr:to>
      <xdr:col>7</xdr:col>
      <xdr:colOff>957427</xdr:colOff>
      <xdr:row>84</xdr:row>
      <xdr:rowOff>14162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37267" y="13809133"/>
          <a:ext cx="7803111" cy="454429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120650</xdr:rowOff>
    </xdr:from>
    <xdr:to>
      <xdr:col>2</xdr:col>
      <xdr:colOff>53340</xdr:colOff>
      <xdr:row>3</xdr:row>
      <xdr:rowOff>44450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0650"/>
          <a:ext cx="1630680" cy="49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342900</xdr:colOff>
      <xdr:row>99</xdr:row>
      <xdr:rowOff>158750</xdr:rowOff>
    </xdr:from>
    <xdr:to>
      <xdr:col>7</xdr:col>
      <xdr:colOff>457200</xdr:colOff>
      <xdr:row>101</xdr:row>
      <xdr:rowOff>113030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42900" y="18301970"/>
          <a:ext cx="6035040" cy="3352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3"/>
  <sheetViews>
    <sheetView topLeftCell="A19" zoomScaleNormal="100" workbookViewId="0">
      <selection activeCell="B40" sqref="B40"/>
    </sheetView>
  </sheetViews>
  <sheetFormatPr baseColWidth="10" defaultColWidth="11.625" defaultRowHeight="12.75" x14ac:dyDescent="0.2"/>
  <cols>
    <col min="1" max="1" width="40.75" style="5" customWidth="1"/>
    <col min="2" max="4" width="13.75" style="5" customWidth="1"/>
    <col min="5" max="5" width="27.75" style="5" customWidth="1"/>
    <col min="6" max="7" width="13.75" style="5" customWidth="1"/>
    <col min="8" max="16384" width="11.625" style="5"/>
  </cols>
  <sheetData>
    <row r="2" spans="1:7" ht="15.75" x14ac:dyDescent="0.25">
      <c r="A2" s="127" t="s">
        <v>63</v>
      </c>
      <c r="B2" s="127"/>
      <c r="C2" s="127"/>
      <c r="D2" s="127"/>
      <c r="E2" s="127"/>
      <c r="F2" s="127"/>
      <c r="G2" s="127"/>
    </row>
    <row r="3" spans="1:7" x14ac:dyDescent="0.2">
      <c r="A3" s="128" t="s">
        <v>26</v>
      </c>
      <c r="B3" s="128"/>
      <c r="C3" s="128"/>
      <c r="D3" s="128"/>
      <c r="E3" s="128"/>
      <c r="F3" s="128"/>
      <c r="G3" s="128"/>
    </row>
    <row r="4" spans="1:7" x14ac:dyDescent="0.2">
      <c r="A4" s="6"/>
      <c r="B4" s="7"/>
      <c r="C4" s="7"/>
      <c r="D4" s="7"/>
      <c r="E4" s="7"/>
      <c r="F4" s="7"/>
      <c r="G4" s="7"/>
    </row>
    <row r="5" spans="1:7" x14ac:dyDescent="0.2">
      <c r="A5" s="6"/>
      <c r="B5" s="7"/>
      <c r="C5" s="7"/>
      <c r="D5" s="7"/>
      <c r="E5" s="7"/>
      <c r="F5" s="7"/>
      <c r="G5" s="7"/>
    </row>
    <row r="6" spans="1:7" ht="13.5" thickBot="1" x14ac:dyDescent="0.25">
      <c r="B6" s="7"/>
      <c r="C6" s="7"/>
      <c r="D6" s="7"/>
      <c r="E6" s="7"/>
      <c r="F6" s="7"/>
      <c r="G6" s="7"/>
    </row>
    <row r="7" spans="1:7" ht="15.75" thickBot="1" x14ac:dyDescent="0.3">
      <c r="A7" s="129" t="s">
        <v>72</v>
      </c>
      <c r="B7" s="130"/>
      <c r="C7" s="130"/>
      <c r="D7" s="130"/>
      <c r="E7" s="130"/>
      <c r="F7" s="130"/>
      <c r="G7" s="131"/>
    </row>
    <row r="8" spans="1:7" ht="14.45" customHeight="1" thickBot="1" x14ac:dyDescent="0.25">
      <c r="A8" s="3" t="s">
        <v>0</v>
      </c>
      <c r="B8" s="1">
        <v>43738</v>
      </c>
      <c r="C8" s="1">
        <v>43373</v>
      </c>
      <c r="D8" s="138" t="s">
        <v>1</v>
      </c>
      <c r="E8" s="139"/>
      <c r="F8" s="1">
        <v>43738</v>
      </c>
      <c r="G8" s="1">
        <v>43373</v>
      </c>
    </row>
    <row r="9" spans="1:7" x14ac:dyDescent="0.2">
      <c r="A9" s="8" t="s">
        <v>52</v>
      </c>
      <c r="B9" s="9">
        <v>942051775049</v>
      </c>
      <c r="C9" s="9">
        <v>641351117389</v>
      </c>
      <c r="D9" s="10" t="s">
        <v>53</v>
      </c>
      <c r="E9" s="11"/>
      <c r="F9" s="9">
        <v>979986061808</v>
      </c>
      <c r="G9" s="9">
        <v>637962386836</v>
      </c>
    </row>
    <row r="10" spans="1:7" x14ac:dyDescent="0.2">
      <c r="A10" s="12" t="s">
        <v>68</v>
      </c>
      <c r="B10" s="13">
        <v>302936784004</v>
      </c>
      <c r="C10" s="13">
        <v>295253651428</v>
      </c>
      <c r="D10" s="14" t="s">
        <v>54</v>
      </c>
      <c r="E10" s="11"/>
      <c r="F10" s="13">
        <v>3252777648876</v>
      </c>
      <c r="G10" s="13">
        <v>2738754621913</v>
      </c>
    </row>
    <row r="11" spans="1:7" x14ac:dyDescent="0.2">
      <c r="A11" s="12" t="s">
        <v>55</v>
      </c>
      <c r="B11" s="13">
        <v>263925551511</v>
      </c>
      <c r="C11" s="13">
        <v>176157113387</v>
      </c>
      <c r="D11" s="14" t="s">
        <v>56</v>
      </c>
      <c r="E11" s="11"/>
      <c r="F11" s="13">
        <v>62701660116</v>
      </c>
      <c r="G11" s="13">
        <v>61266829235</v>
      </c>
    </row>
    <row r="12" spans="1:7" ht="13.5" thickBot="1" x14ac:dyDescent="0.25">
      <c r="A12" s="12" t="s">
        <v>57</v>
      </c>
      <c r="B12" s="13">
        <v>3244830107640</v>
      </c>
      <c r="C12" s="13">
        <v>2781826361651</v>
      </c>
      <c r="D12" s="14" t="s">
        <v>58</v>
      </c>
      <c r="E12" s="11"/>
      <c r="F12" s="13">
        <v>16623776001</v>
      </c>
      <c r="G12" s="13">
        <v>17785909794</v>
      </c>
    </row>
    <row r="13" spans="1:7" ht="13.5" thickBot="1" x14ac:dyDescent="0.25">
      <c r="A13" s="12" t="s">
        <v>59</v>
      </c>
      <c r="B13" s="13">
        <v>55537437879</v>
      </c>
      <c r="C13" s="13">
        <v>46931769730</v>
      </c>
      <c r="D13" s="15" t="s">
        <v>27</v>
      </c>
      <c r="E13" s="16"/>
      <c r="F13" s="17">
        <f>SUM(F9:F12)</f>
        <v>4312089146801</v>
      </c>
      <c r="G13" s="17">
        <f>SUM(G9:G12)</f>
        <v>3455769747778</v>
      </c>
    </row>
    <row r="14" spans="1:7" ht="14.25" x14ac:dyDescent="0.2">
      <c r="A14" s="12" t="s">
        <v>60</v>
      </c>
      <c r="B14" s="13">
        <v>95680986772</v>
      </c>
      <c r="C14" s="13">
        <v>94139330188</v>
      </c>
      <c r="D14" s="136" t="s">
        <v>28</v>
      </c>
      <c r="E14" s="137"/>
      <c r="F14" s="2"/>
      <c r="G14" s="2"/>
    </row>
    <row r="15" spans="1:7" x14ac:dyDescent="0.2">
      <c r="A15" s="12" t="s">
        <v>61</v>
      </c>
      <c r="B15" s="13">
        <v>140491869168</v>
      </c>
      <c r="C15" s="13">
        <v>77932239263</v>
      </c>
      <c r="D15" s="14" t="s">
        <v>29</v>
      </c>
      <c r="E15" s="11"/>
      <c r="F15" s="13">
        <v>330000000000</v>
      </c>
      <c r="G15" s="13">
        <v>300000000000</v>
      </c>
    </row>
    <row r="16" spans="1:7" x14ac:dyDescent="0.2">
      <c r="A16" s="12" t="s">
        <v>62</v>
      </c>
      <c r="B16" s="13">
        <v>26620150006</v>
      </c>
      <c r="C16" s="13">
        <v>25648470056</v>
      </c>
      <c r="D16" s="14" t="s">
        <v>18</v>
      </c>
      <c r="E16" s="11"/>
      <c r="F16" s="13">
        <v>20677867708</v>
      </c>
      <c r="G16" s="13">
        <v>19878200320</v>
      </c>
    </row>
    <row r="17" spans="1:7" x14ac:dyDescent="0.2">
      <c r="A17" s="18" t="s">
        <v>69</v>
      </c>
      <c r="B17" s="13">
        <v>14910772810</v>
      </c>
      <c r="C17" s="13">
        <v>11827540001</v>
      </c>
      <c r="D17" s="14" t="s">
        <v>19</v>
      </c>
      <c r="E17" s="11"/>
      <c r="F17" s="13">
        <v>187697009305</v>
      </c>
      <c r="G17" s="13">
        <v>159474799097</v>
      </c>
    </row>
    <row r="18" spans="1:7" x14ac:dyDescent="0.2">
      <c r="A18" s="12"/>
      <c r="B18" s="13"/>
      <c r="C18" s="13"/>
      <c r="D18" s="14" t="s">
        <v>20</v>
      </c>
      <c r="E18" s="11"/>
      <c r="F18" s="13">
        <v>135386985961</v>
      </c>
      <c r="G18" s="13">
        <v>104698145128</v>
      </c>
    </row>
    <row r="19" spans="1:7" ht="13.5" thickBot="1" x14ac:dyDescent="0.25">
      <c r="A19" s="12"/>
      <c r="B19" s="13"/>
      <c r="C19" s="13"/>
      <c r="D19" s="14" t="s">
        <v>42</v>
      </c>
      <c r="E19" s="11"/>
      <c r="F19" s="19">
        <v>101134425064</v>
      </c>
      <c r="G19" s="19">
        <v>111246700770</v>
      </c>
    </row>
    <row r="20" spans="1:7" ht="13.5" thickBot="1" x14ac:dyDescent="0.25">
      <c r="A20" s="12"/>
      <c r="B20" s="13"/>
      <c r="C20" s="13"/>
      <c r="D20" s="15" t="s">
        <v>30</v>
      </c>
      <c r="E20" s="20"/>
      <c r="F20" s="17">
        <f>SUM(F15:F19)</f>
        <v>774896288038</v>
      </c>
      <c r="G20" s="17">
        <f>SUM(G15:G19)</f>
        <v>695297845315</v>
      </c>
    </row>
    <row r="21" spans="1:7" ht="13.5" thickBot="1" x14ac:dyDescent="0.25">
      <c r="A21" s="12"/>
      <c r="B21" s="19"/>
      <c r="C21" s="19"/>
      <c r="D21" s="16"/>
      <c r="E21" s="11"/>
      <c r="F21" s="21"/>
      <c r="G21" s="21"/>
    </row>
    <row r="22" spans="1:7" ht="13.5" thickBot="1" x14ac:dyDescent="0.25">
      <c r="A22" s="15" t="s">
        <v>31</v>
      </c>
      <c r="B22" s="22">
        <f>SUM(B9:B21)</f>
        <v>5086985434839</v>
      </c>
      <c r="C22" s="22">
        <f>SUM(C9:C21)</f>
        <v>4151067593093</v>
      </c>
      <c r="D22" s="16" t="s">
        <v>32</v>
      </c>
      <c r="E22" s="20"/>
      <c r="F22" s="22">
        <f>+F13+F20</f>
        <v>5086985434839</v>
      </c>
      <c r="G22" s="22">
        <f>+G13+G20</f>
        <v>4151067593093</v>
      </c>
    </row>
    <row r="23" spans="1:7" ht="13.5" thickBot="1" x14ac:dyDescent="0.25">
      <c r="A23" s="23"/>
      <c r="B23" s="23"/>
      <c r="C23" s="23"/>
      <c r="D23" s="23"/>
      <c r="E23" s="23"/>
      <c r="F23" s="23"/>
      <c r="G23" s="23"/>
    </row>
    <row r="24" spans="1:7" ht="13.5" thickBot="1" x14ac:dyDescent="0.25">
      <c r="A24" s="23"/>
      <c r="C24" s="1">
        <v>43738</v>
      </c>
      <c r="D24" s="1">
        <v>43373</v>
      </c>
      <c r="E24" s="24"/>
      <c r="F24" s="23"/>
      <c r="G24" s="23"/>
    </row>
    <row r="25" spans="1:7" ht="13.5" thickBot="1" x14ac:dyDescent="0.25">
      <c r="A25" s="25" t="s">
        <v>33</v>
      </c>
      <c r="C25" s="26">
        <v>265379384804</v>
      </c>
      <c r="D25" s="26">
        <v>244170929315</v>
      </c>
      <c r="E25" s="27"/>
      <c r="F25" s="23"/>
      <c r="G25" s="28"/>
    </row>
    <row r="26" spans="1:7" ht="13.5" thickBot="1" x14ac:dyDescent="0.25">
      <c r="A26" s="25" t="s">
        <v>34</v>
      </c>
      <c r="C26" s="26">
        <v>2194530522480</v>
      </c>
      <c r="D26" s="26">
        <v>1879824086549</v>
      </c>
      <c r="E26" s="27"/>
      <c r="F26" s="23"/>
      <c r="G26" s="28"/>
    </row>
    <row r="27" spans="1:7" x14ac:dyDescent="0.2">
      <c r="A27" s="29"/>
      <c r="B27" s="23"/>
      <c r="C27" s="23"/>
      <c r="D27" s="23"/>
      <c r="E27" s="28"/>
      <c r="F27" s="23"/>
      <c r="G27" s="28"/>
    </row>
    <row r="28" spans="1:7" ht="13.5" thickBot="1" x14ac:dyDescent="0.25">
      <c r="B28" s="30"/>
      <c r="C28" s="30"/>
      <c r="D28" s="30"/>
      <c r="E28" s="30"/>
      <c r="F28" s="30"/>
      <c r="G28" s="30"/>
    </row>
    <row r="29" spans="1:7" ht="15.75" thickBot="1" x14ac:dyDescent="0.3">
      <c r="A29" s="132" t="s">
        <v>70</v>
      </c>
      <c r="B29" s="133"/>
      <c r="C29" s="133"/>
      <c r="D29" s="133"/>
      <c r="E29" s="133"/>
      <c r="F29" s="133"/>
      <c r="G29" s="134"/>
    </row>
    <row r="30" spans="1:7" ht="13.5" thickBot="1" x14ac:dyDescent="0.25">
      <c r="A30" s="4" t="s">
        <v>71</v>
      </c>
      <c r="B30" s="1">
        <v>43738</v>
      </c>
      <c r="C30" s="1">
        <v>43373</v>
      </c>
      <c r="D30" s="140" t="s">
        <v>64</v>
      </c>
      <c r="E30" s="141"/>
      <c r="F30" s="1">
        <v>43738</v>
      </c>
      <c r="G30" s="1">
        <v>43373</v>
      </c>
    </row>
    <row r="31" spans="1:7" x14ac:dyDescent="0.2">
      <c r="A31" s="12" t="s">
        <v>35</v>
      </c>
      <c r="B31" s="31">
        <v>41511679251</v>
      </c>
      <c r="C31" s="31">
        <v>24195068307</v>
      </c>
      <c r="D31" s="14" t="s">
        <v>43</v>
      </c>
      <c r="E31" s="11"/>
      <c r="F31" s="32">
        <v>15557222985</v>
      </c>
      <c r="G31" s="32">
        <v>11845885165</v>
      </c>
    </row>
    <row r="32" spans="1:7" x14ac:dyDescent="0.2">
      <c r="A32" s="12" t="s">
        <v>36</v>
      </c>
      <c r="B32" s="31">
        <v>74937857621</v>
      </c>
      <c r="C32" s="31">
        <v>63175627847</v>
      </c>
      <c r="D32" s="14" t="s">
        <v>44</v>
      </c>
      <c r="E32" s="11"/>
      <c r="F32" s="31">
        <v>422551004752</v>
      </c>
      <c r="G32" s="31">
        <v>385770253967</v>
      </c>
    </row>
    <row r="33" spans="1:7" x14ac:dyDescent="0.2">
      <c r="A33" s="12" t="s">
        <v>37</v>
      </c>
      <c r="B33" s="31">
        <v>493356021780</v>
      </c>
      <c r="C33" s="31">
        <v>210453199622</v>
      </c>
      <c r="D33" s="14" t="s">
        <v>45</v>
      </c>
      <c r="E33" s="11"/>
      <c r="F33" s="31">
        <v>9817886752</v>
      </c>
      <c r="G33" s="31">
        <v>8840170579</v>
      </c>
    </row>
    <row r="34" spans="1:7" x14ac:dyDescent="0.2">
      <c r="A34" s="12" t="s">
        <v>38</v>
      </c>
      <c r="B34" s="31">
        <v>165165498704</v>
      </c>
      <c r="C34" s="31">
        <v>149736489734</v>
      </c>
      <c r="D34" s="14" t="s">
        <v>46</v>
      </c>
      <c r="E34" s="11"/>
      <c r="F34" s="31">
        <v>493812158993</v>
      </c>
      <c r="G34" s="31">
        <v>210500206350</v>
      </c>
    </row>
    <row r="35" spans="1:7" x14ac:dyDescent="0.2">
      <c r="A35" s="12" t="s">
        <v>39</v>
      </c>
      <c r="B35" s="31">
        <v>7175614062</v>
      </c>
      <c r="C35" s="31">
        <v>7924431349</v>
      </c>
      <c r="D35" s="14" t="s">
        <v>47</v>
      </c>
      <c r="E35" s="11"/>
      <c r="F35" s="31">
        <v>21123251363</v>
      </c>
      <c r="G35" s="31">
        <v>17582040272</v>
      </c>
    </row>
    <row r="36" spans="1:7" x14ac:dyDescent="0.2">
      <c r="A36" s="12" t="s">
        <v>40</v>
      </c>
      <c r="B36" s="31">
        <v>294852174450</v>
      </c>
      <c r="C36" s="31">
        <v>278686733448</v>
      </c>
      <c r="D36" s="14" t="s">
        <v>48</v>
      </c>
      <c r="E36" s="11"/>
      <c r="F36" s="31">
        <v>1786050552</v>
      </c>
      <c r="G36" s="31">
        <v>8643367489</v>
      </c>
    </row>
    <row r="37" spans="1:7" x14ac:dyDescent="0.2">
      <c r="A37" s="12" t="s">
        <v>41</v>
      </c>
      <c r="B37" s="31">
        <v>490629958</v>
      </c>
      <c r="C37" s="31">
        <v>1006802528</v>
      </c>
      <c r="D37" s="14" t="s">
        <v>49</v>
      </c>
      <c r="E37" s="11"/>
      <c r="F37" s="31">
        <v>110688354532</v>
      </c>
      <c r="G37" s="31">
        <v>110557408072</v>
      </c>
    </row>
    <row r="38" spans="1:7" x14ac:dyDescent="0.2">
      <c r="A38" s="12" t="s">
        <v>42</v>
      </c>
      <c r="B38" s="31">
        <v>101134425064</v>
      </c>
      <c r="C38" s="31">
        <v>111246700770</v>
      </c>
      <c r="D38" s="14" t="s">
        <v>50</v>
      </c>
      <c r="E38" s="11"/>
      <c r="F38" s="31">
        <v>96029771957</v>
      </c>
      <c r="G38" s="31">
        <v>85280212298</v>
      </c>
    </row>
    <row r="39" spans="1:7" ht="13.5" thickBot="1" x14ac:dyDescent="0.25">
      <c r="A39" s="12"/>
      <c r="B39" s="31"/>
      <c r="C39" s="31"/>
      <c r="D39" s="14" t="s">
        <v>51</v>
      </c>
      <c r="E39" s="11"/>
      <c r="F39" s="31">
        <v>7258199004</v>
      </c>
      <c r="G39" s="31">
        <v>7405509413</v>
      </c>
    </row>
    <row r="40" spans="1:7" ht="13.5" thickBot="1" x14ac:dyDescent="0.25">
      <c r="A40" s="15" t="s">
        <v>22</v>
      </c>
      <c r="B40" s="22">
        <f>SUM(B31:B39)</f>
        <v>1178623900890</v>
      </c>
      <c r="C40" s="22">
        <f>SUM(C31:C39)</f>
        <v>846425053605</v>
      </c>
      <c r="D40" s="16" t="s">
        <v>22</v>
      </c>
      <c r="E40" s="20"/>
      <c r="F40" s="22">
        <f>SUM(F31:F39)</f>
        <v>1178623900890</v>
      </c>
      <c r="G40" s="22">
        <f>SUM(G31:G39)</f>
        <v>846425053605</v>
      </c>
    </row>
    <row r="41" spans="1:7" x14ac:dyDescent="0.2">
      <c r="A41" s="23"/>
      <c r="C41" s="23"/>
      <c r="D41" s="23"/>
      <c r="E41" s="23"/>
      <c r="F41" s="23"/>
      <c r="G41" s="23"/>
    </row>
    <row r="42" spans="1:7" x14ac:dyDescent="0.2">
      <c r="A42" s="23"/>
      <c r="B42" s="33"/>
      <c r="C42" s="23"/>
      <c r="D42" s="23"/>
      <c r="E42" s="23"/>
      <c r="F42" s="33"/>
      <c r="G42" s="23"/>
    </row>
    <row r="43" spans="1:7" x14ac:dyDescent="0.2">
      <c r="A43" s="23"/>
      <c r="B43" s="33"/>
      <c r="C43" s="23"/>
      <c r="D43" s="23"/>
      <c r="E43" s="23"/>
      <c r="F43" s="23"/>
      <c r="G43" s="23"/>
    </row>
    <row r="44" spans="1:7" x14ac:dyDescent="0.2">
      <c r="A44" s="135"/>
      <c r="B44" s="135"/>
      <c r="C44" s="135"/>
      <c r="D44" s="135"/>
      <c r="E44" s="135"/>
      <c r="F44" s="135"/>
      <c r="G44" s="135"/>
    </row>
    <row r="45" spans="1:7" x14ac:dyDescent="0.2">
      <c r="A45" s="126"/>
      <c r="B45" s="126"/>
      <c r="C45" s="126"/>
      <c r="D45" s="126"/>
      <c r="E45" s="126"/>
      <c r="F45" s="126"/>
      <c r="G45" s="126"/>
    </row>
    <row r="46" spans="1:7" x14ac:dyDescent="0.2">
      <c r="A46" s="23"/>
      <c r="B46" s="23"/>
      <c r="C46" s="23"/>
      <c r="D46" s="23"/>
      <c r="E46" s="23"/>
      <c r="F46" s="23"/>
      <c r="G46" s="23"/>
    </row>
    <row r="47" spans="1:7" x14ac:dyDescent="0.2">
      <c r="A47" s="23"/>
      <c r="B47" s="23"/>
      <c r="C47" s="23"/>
      <c r="D47" s="23"/>
      <c r="E47" s="23"/>
      <c r="F47" s="23"/>
      <c r="G47" s="23"/>
    </row>
    <row r="48" spans="1:7" x14ac:dyDescent="0.2">
      <c r="A48" s="23"/>
      <c r="B48" s="23"/>
      <c r="C48" s="23"/>
      <c r="D48" s="23"/>
      <c r="E48" s="23"/>
      <c r="F48" s="23"/>
      <c r="G48" s="23"/>
    </row>
    <row r="49" spans="1:7" x14ac:dyDescent="0.2">
      <c r="A49" s="23"/>
      <c r="B49" s="23"/>
      <c r="C49" s="23"/>
      <c r="D49" s="23"/>
      <c r="E49" s="23"/>
      <c r="F49" s="23"/>
      <c r="G49" s="23"/>
    </row>
    <row r="50" spans="1:7" x14ac:dyDescent="0.2">
      <c r="A50" s="23"/>
      <c r="B50" s="23"/>
      <c r="C50" s="23"/>
      <c r="D50" s="23"/>
      <c r="E50" s="23"/>
      <c r="F50" s="23"/>
      <c r="G50" s="23"/>
    </row>
    <row r="51" spans="1:7" x14ac:dyDescent="0.2">
      <c r="A51" s="23"/>
      <c r="B51" s="23"/>
      <c r="C51" s="23"/>
      <c r="D51" s="23"/>
      <c r="E51" s="23"/>
      <c r="F51" s="23"/>
      <c r="G51" s="23"/>
    </row>
    <row r="52" spans="1:7" x14ac:dyDescent="0.2">
      <c r="A52" s="23"/>
      <c r="B52" s="23"/>
      <c r="C52" s="23"/>
      <c r="D52" s="23"/>
      <c r="E52" s="23"/>
      <c r="F52" s="23"/>
      <c r="G52" s="23"/>
    </row>
    <row r="53" spans="1:7" x14ac:dyDescent="0.2">
      <c r="A53" s="23"/>
      <c r="B53" s="23"/>
      <c r="C53" s="23"/>
      <c r="D53" s="23"/>
      <c r="E53" s="23"/>
      <c r="F53" s="23"/>
      <c r="G53" s="23"/>
    </row>
  </sheetData>
  <mergeCells count="9">
    <mergeCell ref="A45:G45"/>
    <mergeCell ref="A2:G2"/>
    <mergeCell ref="A3:G3"/>
    <mergeCell ref="A7:G7"/>
    <mergeCell ref="A29:G29"/>
    <mergeCell ref="A44:G44"/>
    <mergeCell ref="D14:E14"/>
    <mergeCell ref="D8:E8"/>
    <mergeCell ref="D30:E30"/>
  </mergeCells>
  <pageMargins left="0.98425196850393704" right="0.74803149606299213" top="0.98425196850393704" bottom="0.59055118110236227" header="0" footer="0"/>
  <pageSetup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V786"/>
  <sheetViews>
    <sheetView showGridLines="0" topLeftCell="A67" zoomScale="110" zoomScaleNormal="110" workbookViewId="0">
      <selection activeCell="F74" sqref="F74"/>
    </sheetView>
  </sheetViews>
  <sheetFormatPr baseColWidth="10" defaultColWidth="10.125" defaultRowHeight="12.75" x14ac:dyDescent="0.2"/>
  <cols>
    <col min="1" max="1" width="32.125" style="5" customWidth="1"/>
    <col min="2" max="10" width="13.75" style="5" customWidth="1"/>
    <col min="11" max="12" width="13.25" style="5" customWidth="1"/>
    <col min="13" max="13" width="11.375" style="5" customWidth="1"/>
    <col min="14" max="14" width="11.25" style="5" customWidth="1"/>
    <col min="15" max="15" width="10.75" style="5" customWidth="1"/>
    <col min="16" max="16" width="12.125" style="5" customWidth="1"/>
    <col min="17" max="17" width="10.75" style="5" customWidth="1"/>
    <col min="18" max="18" width="11.375" style="5" customWidth="1"/>
    <col min="19" max="19" width="11.625" style="5" customWidth="1"/>
    <col min="20" max="20" width="16" style="5" customWidth="1"/>
    <col min="21" max="16384" width="10.125" style="5"/>
  </cols>
  <sheetData>
    <row r="8" spans="1:22" ht="15.75" x14ac:dyDescent="0.25">
      <c r="A8" s="34" t="s">
        <v>2</v>
      </c>
      <c r="F8" s="35"/>
      <c r="G8" s="35"/>
      <c r="H8" s="35"/>
      <c r="I8" s="35"/>
      <c r="J8" s="35"/>
      <c r="K8" s="35"/>
      <c r="L8" s="35"/>
    </row>
    <row r="9" spans="1:22" x14ac:dyDescent="0.2">
      <c r="F9" s="35"/>
      <c r="G9" s="35"/>
      <c r="H9" s="35"/>
      <c r="I9" s="35"/>
      <c r="J9" s="35"/>
      <c r="K9" s="35"/>
      <c r="L9" s="35"/>
    </row>
    <row r="10" spans="1:22" x14ac:dyDescent="0.2">
      <c r="A10" s="36" t="s">
        <v>3</v>
      </c>
      <c r="F10" s="11"/>
      <c r="G10" s="11"/>
      <c r="H10" s="37"/>
      <c r="I10" s="37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1" spans="1:22" x14ac:dyDescent="0.2">
      <c r="A11" s="142" t="s">
        <v>83</v>
      </c>
      <c r="B11" s="142"/>
      <c r="C11" s="142"/>
      <c r="D11" s="142"/>
      <c r="E11" s="142"/>
      <c r="F11" s="142"/>
      <c r="G11" s="11"/>
      <c r="H11" s="37"/>
      <c r="I11" s="37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</row>
    <row r="12" spans="1:22" x14ac:dyDescent="0.2">
      <c r="A12" s="142"/>
      <c r="B12" s="142"/>
      <c r="C12" s="142"/>
      <c r="D12" s="142"/>
      <c r="E12" s="142"/>
      <c r="F12" s="142"/>
      <c r="G12" s="11"/>
      <c r="H12" s="37"/>
      <c r="I12" s="37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2" ht="13.5" thickBot="1" x14ac:dyDescent="0.25">
      <c r="A13" s="35"/>
      <c r="B13" s="35"/>
      <c r="C13" s="35"/>
      <c r="D13" s="35"/>
      <c r="F13" s="35"/>
      <c r="G13" s="35"/>
      <c r="H13" s="35"/>
      <c r="I13" s="35"/>
      <c r="J13" s="35"/>
      <c r="K13" s="35"/>
      <c r="L13" s="35"/>
    </row>
    <row r="14" spans="1:22" ht="14.25" thickTop="1" thickBot="1" x14ac:dyDescent="0.25">
      <c r="A14" s="38">
        <v>43738</v>
      </c>
      <c r="B14" s="144" t="s">
        <v>73</v>
      </c>
      <c r="C14" s="145"/>
      <c r="D14" s="145"/>
      <c r="E14" s="145"/>
      <c r="F14" s="145"/>
      <c r="G14" s="145"/>
      <c r="H14" s="145"/>
      <c r="I14" s="146"/>
      <c r="J14" s="39" t="s">
        <v>4</v>
      </c>
      <c r="K14" s="35"/>
      <c r="L14" s="36"/>
      <c r="M14" s="35"/>
      <c r="N14" s="35"/>
      <c r="O14" s="35"/>
      <c r="P14" s="35"/>
    </row>
    <row r="15" spans="1:22" x14ac:dyDescent="0.2">
      <c r="A15" s="40"/>
      <c r="B15" s="41">
        <v>1</v>
      </c>
      <c r="C15" s="42" t="s">
        <v>5</v>
      </c>
      <c r="D15" s="41" t="s">
        <v>6</v>
      </c>
      <c r="E15" s="41">
        <v>2</v>
      </c>
      <c r="F15" s="41">
        <v>3</v>
      </c>
      <c r="G15" s="41">
        <v>4</v>
      </c>
      <c r="H15" s="41">
        <v>5</v>
      </c>
      <c r="I15" s="41">
        <v>6</v>
      </c>
      <c r="J15" s="43" t="s">
        <v>74</v>
      </c>
      <c r="K15" s="35"/>
      <c r="M15" s="35"/>
      <c r="N15" s="35"/>
      <c r="O15" s="35"/>
      <c r="P15" s="35"/>
    </row>
    <row r="16" spans="1:22" x14ac:dyDescent="0.2">
      <c r="A16" s="44" t="s">
        <v>7</v>
      </c>
      <c r="B16" s="45">
        <v>3248081130615</v>
      </c>
      <c r="C16" s="45">
        <v>515804782475</v>
      </c>
      <c r="D16" s="45">
        <v>107659411937</v>
      </c>
      <c r="E16" s="45">
        <v>63579096830</v>
      </c>
      <c r="F16" s="45">
        <v>48817357439</v>
      </c>
      <c r="G16" s="45">
        <v>32715856258</v>
      </c>
      <c r="H16" s="45">
        <v>43010171600</v>
      </c>
      <c r="I16" s="45">
        <v>10717039082</v>
      </c>
      <c r="J16" s="45">
        <v>4070384846236</v>
      </c>
      <c r="K16" s="35"/>
      <c r="L16" s="46"/>
      <c r="M16" s="35"/>
      <c r="N16" s="35"/>
      <c r="O16" s="35"/>
      <c r="P16" s="35"/>
    </row>
    <row r="17" spans="1:18" x14ac:dyDescent="0.2">
      <c r="A17" s="47" t="s">
        <v>65</v>
      </c>
      <c r="B17" s="45">
        <v>84055275</v>
      </c>
      <c r="C17" s="45">
        <v>837933891.94000006</v>
      </c>
      <c r="D17" s="45">
        <v>752584678.63249993</v>
      </c>
      <c r="E17" s="45">
        <v>1711843420.6750002</v>
      </c>
      <c r="F17" s="45">
        <v>6840642215.125</v>
      </c>
      <c r="G17" s="45">
        <v>8505609735.5</v>
      </c>
      <c r="H17" s="45">
        <v>16373517788.875</v>
      </c>
      <c r="I17" s="45">
        <v>5419303315</v>
      </c>
      <c r="J17" s="45">
        <v>40525490320.747498</v>
      </c>
      <c r="K17" s="35"/>
      <c r="L17" s="46"/>
    </row>
    <row r="18" spans="1:18" x14ac:dyDescent="0.2">
      <c r="A18" s="47" t="s">
        <v>75</v>
      </c>
      <c r="B18" s="45">
        <v>3247997075340</v>
      </c>
      <c r="C18" s="45">
        <v>514966848583.06</v>
      </c>
      <c r="D18" s="45">
        <v>106906827258.36749</v>
      </c>
      <c r="E18" s="45">
        <v>61867253409.324997</v>
      </c>
      <c r="F18" s="45">
        <v>41976715223.875</v>
      </c>
      <c r="G18" s="45">
        <v>24210246522.5</v>
      </c>
      <c r="H18" s="45">
        <v>26636653811.125</v>
      </c>
      <c r="I18" s="45">
        <v>5297735767</v>
      </c>
      <c r="J18" s="45">
        <v>4029859355915.2529</v>
      </c>
      <c r="K18" s="35"/>
      <c r="L18" s="46"/>
    </row>
    <row r="19" spans="1:18" x14ac:dyDescent="0.2">
      <c r="A19" s="47" t="s">
        <v>77</v>
      </c>
      <c r="B19" s="45">
        <v>334515154773</v>
      </c>
      <c r="C19" s="45">
        <v>73181134688</v>
      </c>
      <c r="D19" s="45">
        <v>19858711266</v>
      </c>
      <c r="E19" s="45">
        <v>5991600530</v>
      </c>
      <c r="F19" s="45">
        <v>2355950302</v>
      </c>
      <c r="G19" s="45">
        <v>3132996101</v>
      </c>
      <c r="H19" s="45">
        <v>349738226</v>
      </c>
      <c r="I19" s="45">
        <v>3980742015</v>
      </c>
      <c r="J19" s="45">
        <v>443366027901</v>
      </c>
      <c r="K19" s="35"/>
      <c r="L19" s="46"/>
    </row>
    <row r="20" spans="1:18" x14ac:dyDescent="0.2">
      <c r="A20" s="47" t="s">
        <v>78</v>
      </c>
      <c r="B20" s="45">
        <v>2913481920567</v>
      </c>
      <c r="C20" s="45">
        <v>441785713895.06</v>
      </c>
      <c r="D20" s="45">
        <v>87048115992.367493</v>
      </c>
      <c r="E20" s="45">
        <v>55875652879.324997</v>
      </c>
      <c r="F20" s="45">
        <v>39620764921.875</v>
      </c>
      <c r="G20" s="45">
        <v>21077250421.5</v>
      </c>
      <c r="H20" s="45">
        <v>26286915585.125</v>
      </c>
      <c r="I20" s="45">
        <v>1316993752</v>
      </c>
      <c r="J20" s="45">
        <v>3586493328014.2529</v>
      </c>
      <c r="K20" s="35"/>
      <c r="L20" s="46"/>
    </row>
    <row r="21" spans="1:18" x14ac:dyDescent="0.2">
      <c r="A21" s="47" t="s">
        <v>66</v>
      </c>
      <c r="B21" s="45">
        <v>0</v>
      </c>
      <c r="C21" s="45">
        <v>515314607.36000001</v>
      </c>
      <c r="D21" s="45">
        <v>577876041.47749996</v>
      </c>
      <c r="E21" s="45">
        <v>3300160047.7249999</v>
      </c>
      <c r="F21" s="45">
        <v>6566972283.375</v>
      </c>
      <c r="G21" s="45">
        <v>7608037069.5</v>
      </c>
      <c r="H21" s="45">
        <v>16264325366.125</v>
      </c>
      <c r="I21" s="45">
        <v>2505382874</v>
      </c>
      <c r="J21" s="45">
        <v>37338068289.5625</v>
      </c>
      <c r="K21" s="35"/>
      <c r="L21" s="46"/>
      <c r="R21" s="48"/>
    </row>
    <row r="22" spans="1:18" x14ac:dyDescent="0.2">
      <c r="A22" s="47" t="s">
        <v>79</v>
      </c>
      <c r="B22" s="45">
        <v>84055275</v>
      </c>
      <c r="C22" s="45">
        <v>1353248499.3000002</v>
      </c>
      <c r="D22" s="45">
        <v>1330460720.1099999</v>
      </c>
      <c r="E22" s="45">
        <v>5012003468.3999996</v>
      </c>
      <c r="F22" s="45">
        <v>13407614498.5</v>
      </c>
      <c r="G22" s="45">
        <v>16113646805</v>
      </c>
      <c r="H22" s="45">
        <v>32637843155</v>
      </c>
      <c r="I22" s="45">
        <v>7924686189</v>
      </c>
      <c r="J22" s="45">
        <v>77863558610.309998</v>
      </c>
      <c r="K22" s="35"/>
      <c r="L22" s="46"/>
      <c r="R22" s="49"/>
    </row>
    <row r="23" spans="1:18" x14ac:dyDescent="0.2">
      <c r="A23" s="44" t="s">
        <v>8</v>
      </c>
      <c r="B23" s="45"/>
      <c r="C23" s="45"/>
      <c r="D23" s="45"/>
      <c r="E23" s="45"/>
      <c r="F23" s="45"/>
      <c r="G23" s="45"/>
      <c r="H23" s="45"/>
      <c r="I23" s="45"/>
      <c r="J23" s="45">
        <v>3992521287625.6899</v>
      </c>
      <c r="K23" s="35"/>
      <c r="L23" s="46"/>
      <c r="M23" s="35"/>
      <c r="N23" s="35"/>
      <c r="O23" s="35"/>
      <c r="P23" s="35"/>
      <c r="Q23" s="35"/>
      <c r="R23" s="35"/>
    </row>
    <row r="24" spans="1:18" x14ac:dyDescent="0.2">
      <c r="A24" s="47" t="s">
        <v>80</v>
      </c>
      <c r="B24" s="45"/>
      <c r="C24" s="45"/>
      <c r="D24" s="45"/>
      <c r="E24" s="45"/>
      <c r="F24" s="45"/>
      <c r="G24" s="45"/>
      <c r="H24" s="45"/>
      <c r="I24" s="45"/>
      <c r="J24" s="45">
        <v>18468923460</v>
      </c>
      <c r="K24" s="35"/>
      <c r="L24" s="46"/>
    </row>
    <row r="25" spans="1:18" x14ac:dyDescent="0.2">
      <c r="A25" s="47" t="s">
        <v>76</v>
      </c>
      <c r="B25" s="45"/>
      <c r="C25" s="45"/>
      <c r="D25" s="45"/>
      <c r="E25" s="45"/>
      <c r="F25" s="45"/>
      <c r="G25" s="45"/>
      <c r="H25" s="45"/>
      <c r="I25" s="45"/>
      <c r="J25" s="45">
        <v>90441954432</v>
      </c>
      <c r="K25" s="35"/>
      <c r="L25" s="46"/>
    </row>
    <row r="26" spans="1:18" x14ac:dyDescent="0.2">
      <c r="A26" s="44" t="s">
        <v>81</v>
      </c>
      <c r="B26" s="45"/>
      <c r="C26" s="45"/>
      <c r="D26" s="45"/>
      <c r="E26" s="45"/>
      <c r="F26" s="45"/>
      <c r="G26" s="45"/>
      <c r="H26" s="45"/>
      <c r="I26" s="45"/>
      <c r="J26" s="45">
        <v>186774436502.31</v>
      </c>
      <c r="K26" s="35"/>
      <c r="L26" s="46"/>
    </row>
    <row r="27" spans="1:18" x14ac:dyDescent="0.2">
      <c r="A27" s="45" t="s">
        <v>82</v>
      </c>
      <c r="B27" s="45"/>
      <c r="C27" s="45"/>
      <c r="D27" s="45"/>
      <c r="E27" s="45"/>
      <c r="F27" s="45"/>
      <c r="G27" s="45"/>
      <c r="H27" s="45"/>
      <c r="I27" s="45"/>
      <c r="J27" s="45">
        <v>215705875504</v>
      </c>
      <c r="K27" s="35"/>
      <c r="L27" s="46"/>
    </row>
    <row r="28" spans="1:18" x14ac:dyDescent="0.2">
      <c r="A28" s="44" t="s">
        <v>67</v>
      </c>
      <c r="B28" s="45"/>
      <c r="C28" s="45"/>
      <c r="D28" s="45"/>
      <c r="E28" s="45"/>
      <c r="F28" s="45"/>
      <c r="G28" s="45"/>
      <c r="H28" s="45"/>
      <c r="I28" s="45"/>
      <c r="J28" s="45">
        <v>28931439001.689999</v>
      </c>
      <c r="K28" s="35"/>
      <c r="L28" s="46"/>
    </row>
    <row r="29" spans="1:18" x14ac:dyDescent="0.2">
      <c r="A29" s="50"/>
      <c r="B29" s="51"/>
      <c r="C29" s="51"/>
      <c r="D29" s="51"/>
      <c r="E29" s="51"/>
      <c r="F29" s="51"/>
      <c r="G29" s="51"/>
      <c r="H29" s="51"/>
      <c r="I29" s="51"/>
      <c r="J29" s="51"/>
      <c r="K29" s="35"/>
      <c r="L29" s="46"/>
    </row>
    <row r="30" spans="1:18" x14ac:dyDescent="0.2">
      <c r="A30" s="36" t="s">
        <v>3</v>
      </c>
      <c r="H30" s="35"/>
      <c r="I30" s="35"/>
      <c r="J30" s="36"/>
    </row>
    <row r="31" spans="1:18" x14ac:dyDescent="0.2">
      <c r="A31" s="142" t="s">
        <v>83</v>
      </c>
      <c r="B31" s="142"/>
      <c r="C31" s="142"/>
      <c r="D31" s="142"/>
      <c r="E31" s="142"/>
      <c r="F31" s="142"/>
      <c r="H31" s="35"/>
      <c r="I31" s="35"/>
    </row>
    <row r="32" spans="1:18" x14ac:dyDescent="0.2">
      <c r="A32" s="142"/>
      <c r="B32" s="142"/>
      <c r="C32" s="142"/>
      <c r="D32" s="142"/>
      <c r="E32" s="142"/>
      <c r="F32" s="142"/>
      <c r="H32" s="35"/>
      <c r="I32" s="35"/>
    </row>
    <row r="33" spans="1:22" ht="13.5" thickBot="1" x14ac:dyDescent="0.25"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</row>
    <row r="34" spans="1:22" ht="14.25" thickTop="1" thickBot="1" x14ac:dyDescent="0.25">
      <c r="A34" s="38">
        <v>43373</v>
      </c>
      <c r="B34" s="144" t="s">
        <v>73</v>
      </c>
      <c r="C34" s="145"/>
      <c r="D34" s="145"/>
      <c r="E34" s="145"/>
      <c r="F34" s="145"/>
      <c r="G34" s="145"/>
      <c r="H34" s="145"/>
      <c r="I34" s="146"/>
      <c r="J34" s="39" t="s">
        <v>4</v>
      </c>
      <c r="Q34" s="35"/>
      <c r="R34" s="35"/>
      <c r="S34" s="35"/>
      <c r="T34" s="35"/>
      <c r="U34" s="35"/>
      <c r="V34" s="35"/>
    </row>
    <row r="35" spans="1:22" x14ac:dyDescent="0.2">
      <c r="A35" s="40"/>
      <c r="B35" s="41">
        <v>1</v>
      </c>
      <c r="C35" s="42" t="s">
        <v>5</v>
      </c>
      <c r="D35" s="41" t="s">
        <v>6</v>
      </c>
      <c r="E35" s="41">
        <v>2</v>
      </c>
      <c r="F35" s="41">
        <v>3</v>
      </c>
      <c r="G35" s="41">
        <v>4</v>
      </c>
      <c r="H35" s="41">
        <v>5</v>
      </c>
      <c r="I35" s="41">
        <v>6</v>
      </c>
      <c r="J35" s="43" t="s">
        <v>74</v>
      </c>
      <c r="Q35" s="35"/>
      <c r="R35" s="35"/>
      <c r="S35" s="35"/>
      <c r="T35" s="35"/>
      <c r="U35" s="35"/>
      <c r="V35" s="35"/>
    </row>
    <row r="36" spans="1:22" x14ac:dyDescent="0.2">
      <c r="A36" s="44" t="s">
        <v>7</v>
      </c>
      <c r="B36" s="45">
        <v>2774396618462.0112</v>
      </c>
      <c r="C36" s="45">
        <v>426678454471</v>
      </c>
      <c r="D36" s="45">
        <v>101183616281</v>
      </c>
      <c r="E36" s="45">
        <v>50361105279</v>
      </c>
      <c r="F36" s="45">
        <v>48477911862</v>
      </c>
      <c r="G36" s="45">
        <v>25160828592</v>
      </c>
      <c r="H36" s="45">
        <v>45494648296</v>
      </c>
      <c r="I36" s="45">
        <v>10772788479</v>
      </c>
      <c r="J36" s="45">
        <v>3482525971722.0112</v>
      </c>
      <c r="L36" s="46"/>
      <c r="Q36" s="35"/>
      <c r="R36" s="35"/>
      <c r="S36" s="35"/>
      <c r="T36" s="35"/>
      <c r="U36" s="35"/>
      <c r="V36" s="35"/>
    </row>
    <row r="37" spans="1:22" x14ac:dyDescent="0.2">
      <c r="A37" s="47" t="s">
        <v>65</v>
      </c>
      <c r="B37" s="45">
        <v>169319776</v>
      </c>
      <c r="C37" s="45">
        <v>936676812.09750009</v>
      </c>
      <c r="D37" s="45">
        <v>709514223.36500001</v>
      </c>
      <c r="E37" s="45">
        <v>1335310267.75</v>
      </c>
      <c r="F37" s="45">
        <v>7002761489.125</v>
      </c>
      <c r="G37" s="45">
        <v>6385399065.25</v>
      </c>
      <c r="H37" s="45">
        <v>17307940881.25</v>
      </c>
      <c r="I37" s="45">
        <v>5333998130</v>
      </c>
      <c r="J37" s="45">
        <v>39180920644.837502</v>
      </c>
      <c r="L37" s="46"/>
      <c r="Q37" s="35"/>
      <c r="R37" s="35"/>
      <c r="S37" s="35"/>
      <c r="T37" s="35"/>
      <c r="U37" s="35"/>
      <c r="V37" s="35"/>
    </row>
    <row r="38" spans="1:22" x14ac:dyDescent="0.2">
      <c r="A38" s="47" t="s">
        <v>75</v>
      </c>
      <c r="B38" s="45">
        <v>2774227298686.0112</v>
      </c>
      <c r="C38" s="45">
        <v>425741777658.90253</v>
      </c>
      <c r="D38" s="45">
        <v>100474102057.63499</v>
      </c>
      <c r="E38" s="45">
        <v>49025795011.25</v>
      </c>
      <c r="F38" s="45">
        <v>41475150372.875</v>
      </c>
      <c r="G38" s="45">
        <v>18775429526.75</v>
      </c>
      <c r="H38" s="45">
        <v>28186707414.75</v>
      </c>
      <c r="I38" s="45">
        <v>5438790349</v>
      </c>
      <c r="J38" s="45">
        <v>3443345051077.1733</v>
      </c>
      <c r="L38" s="46"/>
      <c r="Q38" s="35"/>
      <c r="R38" s="35"/>
      <c r="S38" s="35"/>
      <c r="T38" s="35"/>
      <c r="U38" s="35"/>
      <c r="V38" s="35"/>
    </row>
    <row r="39" spans="1:22" x14ac:dyDescent="0.2">
      <c r="A39" s="47" t="s">
        <v>77</v>
      </c>
      <c r="B39" s="45">
        <v>298749826014</v>
      </c>
      <c r="C39" s="45">
        <v>46135542843</v>
      </c>
      <c r="D39" s="45">
        <v>20449257127</v>
      </c>
      <c r="E39" s="45">
        <v>6428016527</v>
      </c>
      <c r="F39" s="45">
        <v>1583674249</v>
      </c>
      <c r="G39" s="45">
        <v>2714521259</v>
      </c>
      <c r="H39" s="45">
        <v>136490974</v>
      </c>
      <c r="I39" s="45">
        <v>2218858705</v>
      </c>
      <c r="J39" s="45">
        <v>378416187698</v>
      </c>
      <c r="L39" s="46"/>
      <c r="Q39" s="35"/>
      <c r="R39" s="35"/>
      <c r="S39" s="35"/>
      <c r="T39" s="35"/>
      <c r="U39" s="35"/>
      <c r="V39" s="35"/>
    </row>
    <row r="40" spans="1:22" x14ac:dyDescent="0.2">
      <c r="A40" s="47" t="s">
        <v>78</v>
      </c>
      <c r="B40" s="45">
        <v>2475477472672.0112</v>
      </c>
      <c r="C40" s="45">
        <v>379606234815.90253</v>
      </c>
      <c r="D40" s="45">
        <v>80024844930.634995</v>
      </c>
      <c r="E40" s="45">
        <v>42597778484.25</v>
      </c>
      <c r="F40" s="45">
        <v>39891476123.875</v>
      </c>
      <c r="G40" s="45">
        <v>16060908267.75</v>
      </c>
      <c r="H40" s="45">
        <v>28050216440.75</v>
      </c>
      <c r="I40" s="45">
        <v>3219931644</v>
      </c>
      <c r="J40" s="45">
        <v>3064928863379.1733</v>
      </c>
      <c r="L40" s="46"/>
      <c r="Q40" s="35"/>
      <c r="R40" s="35"/>
      <c r="S40" s="35"/>
      <c r="T40" s="35"/>
      <c r="U40" s="35"/>
      <c r="V40" s="35"/>
    </row>
    <row r="41" spans="1:22" x14ac:dyDescent="0.2">
      <c r="A41" s="47" t="s">
        <v>66</v>
      </c>
      <c r="B41" s="45">
        <v>0</v>
      </c>
      <c r="C41" s="45">
        <v>435036405.22242796</v>
      </c>
      <c r="D41" s="45">
        <v>546738785.30999994</v>
      </c>
      <c r="E41" s="45">
        <v>2985403882.6499996</v>
      </c>
      <c r="F41" s="45">
        <v>6966376106.375</v>
      </c>
      <c r="G41" s="45">
        <v>6066077939.25</v>
      </c>
      <c r="H41" s="45">
        <v>17295307006.5</v>
      </c>
      <c r="I41" s="45">
        <v>3353890135</v>
      </c>
      <c r="J41" s="45">
        <v>37648830260.307426</v>
      </c>
      <c r="L41" s="46"/>
      <c r="Q41" s="35"/>
      <c r="R41" s="35"/>
      <c r="S41" s="35"/>
      <c r="T41" s="35"/>
      <c r="U41" s="35"/>
      <c r="V41" s="35"/>
    </row>
    <row r="42" spans="1:22" x14ac:dyDescent="0.2">
      <c r="A42" s="47" t="s">
        <v>79</v>
      </c>
      <c r="B42" s="45">
        <v>169319776</v>
      </c>
      <c r="C42" s="45">
        <v>1371713217.3199282</v>
      </c>
      <c r="D42" s="45">
        <v>1256253008.675</v>
      </c>
      <c r="E42" s="45">
        <v>4320714150.3999996</v>
      </c>
      <c r="F42" s="45">
        <v>13969137595.5</v>
      </c>
      <c r="G42" s="45">
        <v>12451477004.5</v>
      </c>
      <c r="H42" s="45">
        <v>34603247887.75</v>
      </c>
      <c r="I42" s="45">
        <v>8687888265</v>
      </c>
      <c r="J42" s="45">
        <v>76829750905.144928</v>
      </c>
      <c r="L42" s="46"/>
      <c r="Q42" s="35"/>
      <c r="R42" s="35"/>
      <c r="S42" s="35"/>
      <c r="T42" s="35"/>
      <c r="U42" s="35"/>
      <c r="V42" s="35"/>
    </row>
    <row r="43" spans="1:22" x14ac:dyDescent="0.2">
      <c r="A43" s="44" t="s">
        <v>8</v>
      </c>
      <c r="B43" s="45"/>
      <c r="C43" s="45"/>
      <c r="D43" s="45"/>
      <c r="E43" s="45"/>
      <c r="F43" s="45"/>
      <c r="G43" s="45"/>
      <c r="H43" s="45"/>
      <c r="I43" s="45"/>
      <c r="J43" s="45">
        <v>3405696220816.8662</v>
      </c>
      <c r="L43" s="46"/>
      <c r="Q43" s="35"/>
      <c r="R43" s="35"/>
      <c r="S43" s="35"/>
      <c r="T43" s="35"/>
      <c r="U43" s="35"/>
      <c r="V43" s="35"/>
    </row>
    <row r="44" spans="1:22" x14ac:dyDescent="0.2">
      <c r="A44" s="47" t="s">
        <v>80</v>
      </c>
      <c r="B44" s="45"/>
      <c r="C44" s="45"/>
      <c r="D44" s="45"/>
      <c r="E44" s="45"/>
      <c r="F44" s="45"/>
      <c r="G44" s="45"/>
      <c r="H44" s="45"/>
      <c r="I44" s="45"/>
      <c r="J44" s="45">
        <v>15649566257</v>
      </c>
      <c r="L44" s="46"/>
      <c r="Q44" s="35"/>
      <c r="R44" s="35"/>
      <c r="S44" s="35"/>
      <c r="T44" s="35"/>
      <c r="U44" s="35"/>
      <c r="V44" s="35"/>
    </row>
    <row r="45" spans="1:22" x14ac:dyDescent="0.2">
      <c r="A45" s="47" t="s">
        <v>76</v>
      </c>
      <c r="B45" s="45"/>
      <c r="C45" s="45"/>
      <c r="D45" s="45"/>
      <c r="E45" s="45"/>
      <c r="F45" s="45"/>
      <c r="G45" s="45"/>
      <c r="H45" s="45"/>
      <c r="I45" s="45"/>
      <c r="J45" s="45">
        <v>86504301317</v>
      </c>
      <c r="L45" s="46"/>
      <c r="Q45" s="35"/>
      <c r="R45" s="35"/>
      <c r="S45" s="35"/>
      <c r="T45" s="35"/>
      <c r="U45" s="35"/>
      <c r="V45" s="35"/>
    </row>
    <row r="46" spans="1:22" x14ac:dyDescent="0.2">
      <c r="A46" s="44" t="s">
        <v>81</v>
      </c>
      <c r="B46" s="45"/>
      <c r="C46" s="45"/>
      <c r="D46" s="45"/>
      <c r="E46" s="45"/>
      <c r="F46" s="45"/>
      <c r="G46" s="45"/>
      <c r="H46" s="45"/>
      <c r="I46" s="45"/>
      <c r="J46" s="45">
        <v>178983618479.14493</v>
      </c>
      <c r="K46" s="35"/>
      <c r="L46" s="46"/>
      <c r="M46" s="35"/>
      <c r="N46" s="35"/>
      <c r="O46" s="35"/>
      <c r="P46" s="35"/>
      <c r="Q46" s="35"/>
      <c r="R46" s="35"/>
      <c r="S46" s="35"/>
      <c r="T46" s="35"/>
      <c r="U46" s="35"/>
      <c r="V46" s="35"/>
    </row>
    <row r="47" spans="1:22" x14ac:dyDescent="0.2">
      <c r="A47" s="45" t="s">
        <v>82</v>
      </c>
      <c r="B47" s="45"/>
      <c r="C47" s="45"/>
      <c r="D47" s="45"/>
      <c r="E47" s="45"/>
      <c r="F47" s="45"/>
      <c r="G47" s="45"/>
      <c r="H47" s="45"/>
      <c r="I47" s="45"/>
      <c r="J47" s="45">
        <v>197059436729</v>
      </c>
      <c r="L47" s="46"/>
      <c r="Q47" s="35"/>
      <c r="R47" s="35"/>
      <c r="S47" s="35"/>
      <c r="T47" s="35"/>
      <c r="U47" s="35"/>
      <c r="V47" s="35"/>
    </row>
    <row r="48" spans="1:22" x14ac:dyDescent="0.2">
      <c r="A48" s="44" t="s">
        <v>67</v>
      </c>
      <c r="B48" s="45"/>
      <c r="C48" s="45"/>
      <c r="D48" s="45"/>
      <c r="E48" s="45"/>
      <c r="F48" s="45"/>
      <c r="G48" s="45"/>
      <c r="H48" s="45"/>
      <c r="I48" s="45"/>
      <c r="J48" s="45">
        <v>18075818249.855099</v>
      </c>
      <c r="L48" s="46"/>
      <c r="Q48" s="35"/>
      <c r="R48" s="35"/>
      <c r="S48" s="35"/>
      <c r="T48" s="35"/>
      <c r="U48" s="35"/>
      <c r="V48" s="35"/>
    </row>
    <row r="49" spans="1:22" x14ac:dyDescent="0.2">
      <c r="A49" s="50"/>
      <c r="B49" s="51"/>
      <c r="C49" s="51"/>
      <c r="D49" s="51"/>
      <c r="E49" s="51"/>
      <c r="F49" s="51"/>
      <c r="G49" s="51"/>
      <c r="H49" s="51"/>
      <c r="I49" s="51"/>
      <c r="J49" s="51"/>
      <c r="L49" s="46"/>
      <c r="Q49" s="35"/>
      <c r="R49" s="35"/>
      <c r="S49" s="35"/>
      <c r="T49" s="35"/>
      <c r="U49" s="35"/>
      <c r="V49" s="35"/>
    </row>
    <row r="50" spans="1:22" x14ac:dyDescent="0.2">
      <c r="A50" s="14"/>
      <c r="B50" s="14"/>
      <c r="C50" s="52"/>
      <c r="D50" s="11"/>
      <c r="E50" s="11"/>
      <c r="F50" s="11"/>
      <c r="G50" s="11"/>
      <c r="H50" s="37"/>
      <c r="I50" s="37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</row>
    <row r="51" spans="1:22" x14ac:dyDescent="0.2">
      <c r="A51" s="35"/>
      <c r="B51" s="35"/>
      <c r="C51" s="35"/>
      <c r="D51" s="35"/>
      <c r="F51" s="35"/>
      <c r="G51" s="35"/>
      <c r="H51" s="35"/>
      <c r="I51" s="35"/>
      <c r="J51" s="35"/>
      <c r="K51" s="35"/>
      <c r="L51" s="35"/>
    </row>
    <row r="52" spans="1:22" x14ac:dyDescent="0.2">
      <c r="A52" s="35"/>
      <c r="B52" s="35"/>
      <c r="C52" s="35"/>
      <c r="D52" s="35"/>
      <c r="F52" s="35"/>
      <c r="G52" s="35"/>
      <c r="H52" s="35"/>
      <c r="I52" s="35"/>
      <c r="J52" s="35"/>
      <c r="K52" s="35"/>
      <c r="L52" s="35"/>
    </row>
    <row r="53" spans="1:22" x14ac:dyDescent="0.2">
      <c r="A53" s="36" t="s">
        <v>9</v>
      </c>
      <c r="B53" s="36"/>
      <c r="C53" s="36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</row>
    <row r="54" spans="1:22" x14ac:dyDescent="0.2">
      <c r="A54" s="29" t="s">
        <v>10</v>
      </c>
      <c r="B54" s="29"/>
      <c r="C54" s="29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</row>
    <row r="55" spans="1:22" ht="13.5" thickBot="1" x14ac:dyDescent="0.25">
      <c r="A55" s="29"/>
      <c r="B55" s="29"/>
      <c r="C55" s="29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</row>
    <row r="56" spans="1:22" ht="13.5" thickBot="1" x14ac:dyDescent="0.25">
      <c r="A56" s="147" t="s">
        <v>11</v>
      </c>
      <c r="B56" s="41" t="s">
        <v>12</v>
      </c>
      <c r="C56" s="53" t="s">
        <v>13</v>
      </c>
      <c r="D56" s="54"/>
      <c r="E56" s="41" t="s">
        <v>14</v>
      </c>
      <c r="F56" s="35"/>
      <c r="G56" s="35"/>
      <c r="H56" s="35"/>
      <c r="I56" s="35"/>
      <c r="J56" s="35"/>
      <c r="K56" s="35"/>
      <c r="L56" s="35"/>
      <c r="M56" s="35"/>
      <c r="N56" s="35"/>
    </row>
    <row r="57" spans="1:22" ht="13.5" thickBot="1" x14ac:dyDescent="0.25">
      <c r="A57" s="148"/>
      <c r="B57" s="55">
        <v>43465</v>
      </c>
      <c r="C57" s="56" t="s">
        <v>15</v>
      </c>
      <c r="D57" s="56" t="s">
        <v>16</v>
      </c>
      <c r="E57" s="55">
        <v>43738</v>
      </c>
      <c r="F57" s="35"/>
      <c r="G57" s="35"/>
      <c r="H57" s="35"/>
      <c r="I57" s="35"/>
      <c r="J57" s="35"/>
      <c r="K57" s="35"/>
      <c r="L57" s="35"/>
      <c r="M57" s="35"/>
      <c r="N57" s="35"/>
    </row>
    <row r="58" spans="1:22" ht="13.5" thickBot="1" x14ac:dyDescent="0.25">
      <c r="A58" s="57" t="s">
        <v>17</v>
      </c>
      <c r="B58" s="58">
        <v>300000000000</v>
      </c>
      <c r="C58" s="58">
        <v>30000000000</v>
      </c>
      <c r="D58" s="58">
        <v>0</v>
      </c>
      <c r="E58" s="58">
        <f>+B58+C58-D58</f>
        <v>330000000000</v>
      </c>
      <c r="F58" s="35"/>
      <c r="G58" s="35"/>
      <c r="H58" s="35"/>
      <c r="I58" s="35"/>
      <c r="J58" s="35"/>
      <c r="K58" s="35"/>
      <c r="L58" s="35"/>
      <c r="M58" s="35"/>
      <c r="N58" s="35"/>
    </row>
    <row r="59" spans="1:22" ht="13.5" thickBot="1" x14ac:dyDescent="0.25">
      <c r="A59" s="57" t="s">
        <v>18</v>
      </c>
      <c r="B59" s="58">
        <v>20322751086</v>
      </c>
      <c r="C59" s="58">
        <v>355116622</v>
      </c>
      <c r="D59" s="58">
        <v>0</v>
      </c>
      <c r="E59" s="58">
        <f t="shared" ref="E59:E62" si="0">+B59+C59-D59</f>
        <v>20677867708</v>
      </c>
      <c r="F59" s="35"/>
      <c r="G59" s="35"/>
      <c r="H59" s="35"/>
      <c r="I59" s="35"/>
      <c r="J59" s="35"/>
      <c r="K59" s="35"/>
      <c r="L59" s="35"/>
      <c r="M59" s="35"/>
      <c r="N59" s="35"/>
    </row>
    <row r="60" spans="1:22" ht="13.5" thickBot="1" x14ac:dyDescent="0.25">
      <c r="A60" s="57" t="s">
        <v>19</v>
      </c>
      <c r="B60" s="58">
        <v>159474799097</v>
      </c>
      <c r="C60" s="58">
        <v>28222210208</v>
      </c>
      <c r="D60" s="58">
        <v>0</v>
      </c>
      <c r="E60" s="58">
        <f t="shared" si="0"/>
        <v>187697009305</v>
      </c>
      <c r="F60" s="35"/>
      <c r="G60" s="35"/>
      <c r="H60" s="35"/>
      <c r="I60" s="35"/>
      <c r="J60" s="35"/>
      <c r="K60" s="35"/>
      <c r="L60" s="35"/>
      <c r="M60" s="35"/>
      <c r="N60" s="35"/>
    </row>
    <row r="61" spans="1:22" ht="13.5" thickBot="1" x14ac:dyDescent="0.25">
      <c r="A61" s="57" t="s">
        <v>20</v>
      </c>
      <c r="B61" s="58">
        <v>104698145128</v>
      </c>
      <c r="C61" s="58">
        <v>141111051041</v>
      </c>
      <c r="D61" s="58">
        <v>110422210208</v>
      </c>
      <c r="E61" s="58">
        <f t="shared" si="0"/>
        <v>135386985961</v>
      </c>
      <c r="F61" s="35"/>
      <c r="G61" s="35"/>
      <c r="H61" s="35"/>
      <c r="I61" s="35"/>
      <c r="J61" s="35"/>
      <c r="K61" s="35"/>
      <c r="L61" s="35"/>
      <c r="M61" s="35"/>
      <c r="N61" s="35"/>
    </row>
    <row r="62" spans="1:22" ht="13.5" thickBot="1" x14ac:dyDescent="0.25">
      <c r="A62" s="57" t="s">
        <v>21</v>
      </c>
      <c r="B62" s="58">
        <v>141111051041</v>
      </c>
      <c r="C62" s="58">
        <v>101134425064</v>
      </c>
      <c r="D62" s="58">
        <v>141111051041</v>
      </c>
      <c r="E62" s="58">
        <f t="shared" si="0"/>
        <v>101134425064</v>
      </c>
      <c r="F62" s="35"/>
      <c r="G62" s="35"/>
      <c r="H62" s="35"/>
      <c r="I62" s="35"/>
      <c r="J62" s="35"/>
      <c r="K62" s="35"/>
      <c r="L62" s="35"/>
      <c r="M62" s="35"/>
      <c r="N62" s="35"/>
    </row>
    <row r="63" spans="1:22" ht="13.5" thickBot="1" x14ac:dyDescent="0.25">
      <c r="A63" s="59" t="s">
        <v>22</v>
      </c>
      <c r="B63" s="60">
        <f>SUM(B58:B62)</f>
        <v>725606746352</v>
      </c>
      <c r="C63" s="60">
        <f t="shared" ref="C63:E63" si="1">SUM(C58:C62)</f>
        <v>300822802935</v>
      </c>
      <c r="D63" s="60">
        <f t="shared" si="1"/>
        <v>251533261249</v>
      </c>
      <c r="E63" s="60">
        <f t="shared" si="1"/>
        <v>774896288038</v>
      </c>
      <c r="F63" s="35"/>
      <c r="G63" s="35"/>
      <c r="H63" s="35"/>
      <c r="I63" s="35"/>
      <c r="J63" s="35"/>
      <c r="K63" s="35"/>
      <c r="L63" s="35"/>
      <c r="M63" s="35"/>
      <c r="N63" s="35"/>
    </row>
    <row r="64" spans="1:22" x14ac:dyDescent="0.2">
      <c r="F64" s="35"/>
      <c r="G64" s="35"/>
      <c r="H64" s="35"/>
      <c r="I64" s="35"/>
      <c r="J64" s="35"/>
      <c r="K64" s="35"/>
      <c r="L64" s="35"/>
      <c r="M64" s="35"/>
      <c r="N64" s="35"/>
    </row>
    <row r="65" spans="1:14" x14ac:dyDescent="0.2">
      <c r="B65" s="61"/>
      <c r="C65" s="61"/>
      <c r="D65" s="61"/>
      <c r="E65" s="61"/>
      <c r="F65" s="35"/>
      <c r="G65" s="35"/>
      <c r="H65" s="35"/>
      <c r="I65" s="35"/>
      <c r="J65" s="35"/>
      <c r="K65" s="35"/>
      <c r="L65" s="35"/>
      <c r="M65" s="35"/>
      <c r="N65" s="35"/>
    </row>
    <row r="66" spans="1:14" x14ac:dyDescent="0.2">
      <c r="A66" s="36" t="s">
        <v>23</v>
      </c>
      <c r="B66" s="62"/>
      <c r="C66" s="35"/>
      <c r="D66" s="35"/>
      <c r="E66" s="62"/>
      <c r="I66" s="35"/>
      <c r="J66" s="35"/>
      <c r="K66" s="35"/>
      <c r="L66" s="35"/>
      <c r="M66" s="35"/>
      <c r="N66" s="35"/>
    </row>
    <row r="67" spans="1:14" x14ac:dyDescent="0.2">
      <c r="A67" s="142" t="s">
        <v>83</v>
      </c>
      <c r="B67" s="142"/>
      <c r="C67" s="142"/>
      <c r="D67" s="142"/>
      <c r="E67" s="142"/>
      <c r="F67" s="142"/>
      <c r="I67" s="35"/>
      <c r="J67" s="35"/>
      <c r="K67" s="35"/>
      <c r="L67" s="35"/>
      <c r="M67" s="35"/>
      <c r="N67" s="35"/>
    </row>
    <row r="68" spans="1:14" x14ac:dyDescent="0.2">
      <c r="A68" s="142"/>
      <c r="B68" s="142"/>
      <c r="C68" s="142"/>
      <c r="D68" s="142"/>
      <c r="E68" s="142"/>
      <c r="F68" s="142"/>
      <c r="I68" s="35"/>
      <c r="J68" s="35"/>
      <c r="K68" s="35"/>
      <c r="L68" s="35"/>
      <c r="M68" s="35"/>
      <c r="N68" s="35"/>
    </row>
    <row r="69" spans="1:14" x14ac:dyDescent="0.2">
      <c r="I69" s="35"/>
      <c r="J69" s="35"/>
      <c r="K69" s="35"/>
      <c r="L69" s="35"/>
      <c r="M69" s="35"/>
      <c r="N69" s="35"/>
    </row>
    <row r="70" spans="1:14" x14ac:dyDescent="0.2">
      <c r="I70" s="35"/>
      <c r="J70" s="35"/>
      <c r="K70" s="35"/>
      <c r="L70" s="35"/>
      <c r="M70" s="35"/>
      <c r="N70" s="35"/>
    </row>
    <row r="71" spans="1:14" x14ac:dyDescent="0.2">
      <c r="I71" s="35"/>
      <c r="J71" s="35"/>
      <c r="K71" s="35"/>
      <c r="L71" s="35"/>
      <c r="M71" s="35"/>
      <c r="N71" s="35"/>
    </row>
    <row r="72" spans="1:14" ht="13.5" thickBot="1" x14ac:dyDescent="0.25">
      <c r="I72" s="35"/>
      <c r="J72" s="35"/>
      <c r="K72" s="35"/>
      <c r="L72" s="35"/>
      <c r="M72" s="35"/>
      <c r="N72" s="35"/>
    </row>
    <row r="73" spans="1:14" ht="14.25" customHeight="1" x14ac:dyDescent="0.2">
      <c r="A73" s="147" t="s">
        <v>24</v>
      </c>
      <c r="B73" s="149"/>
      <c r="C73" s="151">
        <v>43738</v>
      </c>
      <c r="D73" s="151">
        <v>43373</v>
      </c>
      <c r="F73" s="63"/>
      <c r="G73" s="48"/>
      <c r="I73" s="35"/>
      <c r="J73" s="35"/>
      <c r="K73" s="35"/>
      <c r="L73" s="35"/>
      <c r="M73" s="35"/>
      <c r="N73" s="35"/>
    </row>
    <row r="74" spans="1:14" ht="14.25" customHeight="1" thickBot="1" x14ac:dyDescent="0.25">
      <c r="A74" s="148"/>
      <c r="B74" s="150"/>
      <c r="C74" s="152"/>
      <c r="D74" s="152"/>
      <c r="F74" s="48"/>
      <c r="G74" s="48"/>
      <c r="I74" s="35"/>
      <c r="J74" s="35"/>
      <c r="K74" s="35"/>
      <c r="L74" s="35"/>
      <c r="M74" s="35"/>
      <c r="N74" s="35"/>
    </row>
    <row r="75" spans="1:14" ht="13.5" thickBot="1" x14ac:dyDescent="0.25">
      <c r="A75" s="153" t="s">
        <v>25</v>
      </c>
      <c r="B75" s="154"/>
      <c r="C75" s="64">
        <v>0.16986328674470619</v>
      </c>
      <c r="D75" s="64">
        <v>0.2154143190234025</v>
      </c>
      <c r="F75" s="65"/>
      <c r="G75" s="49"/>
      <c r="I75" s="35"/>
      <c r="J75" s="35"/>
      <c r="K75" s="35"/>
      <c r="L75" s="35"/>
      <c r="M75" s="35"/>
      <c r="N75" s="35"/>
    </row>
    <row r="76" spans="1:14" x14ac:dyDescent="0.2">
      <c r="B76" s="35"/>
      <c r="C76" s="35"/>
      <c r="D76" s="35"/>
      <c r="E76" s="52"/>
      <c r="F76" s="35"/>
      <c r="G76" s="35"/>
      <c r="I76" s="35"/>
      <c r="J76" s="35"/>
      <c r="K76" s="35"/>
      <c r="L76" s="35"/>
      <c r="M76" s="35"/>
      <c r="N76" s="35"/>
    </row>
    <row r="77" spans="1:14" x14ac:dyDescent="0.2">
      <c r="F77" s="35"/>
      <c r="G77" s="35"/>
      <c r="H77" s="35"/>
      <c r="I77" s="35"/>
      <c r="J77" s="35"/>
      <c r="K77" s="35"/>
      <c r="L77" s="35"/>
      <c r="M77" s="35"/>
      <c r="N77" s="35"/>
    </row>
    <row r="78" spans="1:14" x14ac:dyDescent="0.2">
      <c r="F78" s="35"/>
      <c r="G78" s="35"/>
      <c r="H78" s="35"/>
      <c r="I78" s="35"/>
      <c r="J78" s="35"/>
      <c r="K78" s="35"/>
      <c r="L78" s="35"/>
      <c r="M78" s="35"/>
      <c r="N78" s="35"/>
    </row>
    <row r="79" spans="1:14" x14ac:dyDescent="0.2">
      <c r="F79" s="35"/>
      <c r="G79" s="35"/>
      <c r="H79" s="35"/>
      <c r="I79" s="35"/>
      <c r="J79" s="35"/>
      <c r="K79" s="35"/>
      <c r="L79" s="35"/>
      <c r="M79" s="35"/>
      <c r="N79" s="35"/>
    </row>
    <row r="80" spans="1:14" x14ac:dyDescent="0.2">
      <c r="F80" s="35"/>
      <c r="G80" s="35"/>
      <c r="H80" s="35"/>
      <c r="I80" s="35"/>
      <c r="J80" s="35"/>
      <c r="K80" s="35"/>
      <c r="L80" s="35"/>
      <c r="M80" s="35"/>
      <c r="N80" s="35"/>
    </row>
    <row r="81" spans="1:14" x14ac:dyDescent="0.2">
      <c r="F81" s="35"/>
      <c r="G81" s="35"/>
      <c r="H81" s="35"/>
      <c r="I81" s="35"/>
      <c r="J81" s="35"/>
      <c r="K81" s="35"/>
      <c r="L81" s="35"/>
      <c r="M81" s="35"/>
      <c r="N81" s="35"/>
    </row>
    <row r="82" spans="1:14" x14ac:dyDescent="0.2">
      <c r="F82" s="35"/>
      <c r="G82" s="35"/>
      <c r="H82" s="35"/>
      <c r="I82" s="35"/>
      <c r="J82" s="35"/>
      <c r="K82" s="35"/>
      <c r="L82" s="35"/>
      <c r="M82" s="35"/>
      <c r="N82" s="35"/>
    </row>
    <row r="83" spans="1:14" x14ac:dyDescent="0.2">
      <c r="B83" s="62"/>
      <c r="F83" s="35"/>
      <c r="G83" s="35"/>
      <c r="H83" s="35"/>
      <c r="I83" s="35"/>
      <c r="J83" s="35"/>
      <c r="K83" s="35"/>
      <c r="L83" s="35"/>
      <c r="M83" s="35"/>
      <c r="N83" s="35"/>
    </row>
    <row r="84" spans="1:14" x14ac:dyDescent="0.2">
      <c r="A84" s="155"/>
      <c r="B84" s="155"/>
      <c r="C84" s="155"/>
      <c r="D84" s="155"/>
      <c r="E84" s="155"/>
      <c r="F84" s="155"/>
      <c r="G84" s="155"/>
      <c r="H84" s="155"/>
      <c r="I84" s="155"/>
      <c r="J84" s="155"/>
    </row>
    <row r="85" spans="1:14" ht="13.7" customHeight="1" x14ac:dyDescent="0.2">
      <c r="A85" s="156"/>
      <c r="B85" s="156"/>
      <c r="C85" s="156"/>
      <c r="D85" s="156"/>
      <c r="E85" s="156"/>
      <c r="F85" s="156"/>
      <c r="G85" s="156"/>
      <c r="H85" s="156"/>
      <c r="I85" s="156"/>
      <c r="J85" s="156"/>
    </row>
    <row r="86" spans="1:14" x14ac:dyDescent="0.2">
      <c r="M86" s="35"/>
      <c r="N86" s="35"/>
    </row>
    <row r="87" spans="1:14" x14ac:dyDescent="0.2">
      <c r="A87" s="35"/>
      <c r="B87" s="35"/>
      <c r="C87" s="35"/>
      <c r="D87" s="35"/>
      <c r="E87" s="35"/>
      <c r="F87" s="35"/>
      <c r="M87" s="35"/>
      <c r="N87" s="35"/>
    </row>
    <row r="88" spans="1:14" x14ac:dyDescent="0.2">
      <c r="D88" s="66"/>
      <c r="F88" s="35"/>
      <c r="G88" s="35"/>
      <c r="H88" s="35"/>
      <c r="I88" s="35"/>
      <c r="J88" s="35"/>
      <c r="K88" s="35"/>
      <c r="L88" s="35"/>
      <c r="M88" s="35"/>
      <c r="N88" s="35"/>
    </row>
    <row r="89" spans="1:14" x14ac:dyDescent="0.2">
      <c r="D89" s="66"/>
      <c r="F89" s="35"/>
      <c r="G89" s="35"/>
      <c r="H89" s="35"/>
      <c r="I89" s="35"/>
      <c r="J89" s="35"/>
      <c r="K89" s="35"/>
      <c r="L89" s="35"/>
      <c r="M89" s="35"/>
      <c r="N89" s="35"/>
    </row>
    <row r="90" spans="1:14" x14ac:dyDescent="0.2">
      <c r="A90" s="67"/>
      <c r="B90" s="68"/>
      <c r="C90" s="49"/>
      <c r="D90" s="49"/>
      <c r="E90" s="49"/>
      <c r="F90" s="35"/>
      <c r="G90" s="35"/>
      <c r="H90" s="35"/>
      <c r="I90" s="35"/>
      <c r="J90" s="35"/>
      <c r="K90" s="35"/>
      <c r="L90" s="35"/>
      <c r="M90" s="35"/>
      <c r="N90" s="35"/>
    </row>
    <row r="91" spans="1:14" x14ac:dyDescent="0.2">
      <c r="A91" s="69"/>
      <c r="B91" s="70"/>
      <c r="C91" s="36"/>
      <c r="D91" s="70"/>
      <c r="E91" s="70"/>
      <c r="F91" s="70"/>
      <c r="G91" s="70"/>
      <c r="H91" s="70"/>
      <c r="I91" s="70"/>
      <c r="J91" s="143"/>
      <c r="K91" s="143"/>
      <c r="L91" s="70"/>
      <c r="M91" s="70"/>
      <c r="N91" s="70"/>
    </row>
    <row r="92" spans="1:14" x14ac:dyDescent="0.2">
      <c r="A92" s="36"/>
      <c r="B92" s="36"/>
      <c r="C92" s="36"/>
      <c r="D92" s="36"/>
      <c r="E92" s="36"/>
      <c r="F92" s="36"/>
      <c r="G92" s="36"/>
      <c r="H92" s="35"/>
      <c r="I92" s="35"/>
      <c r="J92" s="36"/>
      <c r="K92" s="35"/>
      <c r="L92" s="35"/>
      <c r="M92" s="36"/>
      <c r="N92" s="36"/>
    </row>
    <row r="93" spans="1:14" x14ac:dyDescent="0.2">
      <c r="A93" s="29"/>
      <c r="B93" s="29"/>
      <c r="E93" s="71"/>
      <c r="F93" s="35"/>
      <c r="G93" s="35"/>
      <c r="H93" s="35"/>
      <c r="I93" s="35"/>
      <c r="J93" s="35"/>
      <c r="K93" s="35"/>
      <c r="L93" s="35"/>
      <c r="M93" s="35"/>
      <c r="N93" s="35"/>
    </row>
    <row r="94" spans="1:14" x14ac:dyDescent="0.2">
      <c r="A94" s="23"/>
      <c r="C94" s="128"/>
      <c r="D94" s="128"/>
      <c r="F94" s="35"/>
      <c r="G94" s="35"/>
      <c r="H94" s="35"/>
      <c r="I94" s="35"/>
      <c r="J94" s="35"/>
      <c r="K94" s="35"/>
      <c r="L94" s="35"/>
      <c r="M94" s="35"/>
      <c r="N94" s="35"/>
    </row>
    <row r="95" spans="1:14" x14ac:dyDescent="0.2">
      <c r="A95" s="70"/>
      <c r="C95" s="72"/>
      <c r="F95" s="35"/>
      <c r="G95" s="35"/>
      <c r="H95" s="35"/>
      <c r="I95" s="35"/>
      <c r="J95" s="35"/>
      <c r="K95" s="35"/>
      <c r="L95" s="35"/>
      <c r="M95" s="35"/>
      <c r="N95" s="35"/>
    </row>
    <row r="96" spans="1:14" x14ac:dyDescent="0.2">
      <c r="A96" s="36"/>
      <c r="C96" s="72"/>
      <c r="F96" s="35"/>
      <c r="G96" s="35"/>
      <c r="H96" s="35"/>
      <c r="I96" s="35"/>
      <c r="J96" s="35"/>
      <c r="K96" s="35"/>
      <c r="L96" s="35"/>
      <c r="M96" s="35"/>
      <c r="N96" s="35"/>
    </row>
    <row r="97" spans="1:14" x14ac:dyDescent="0.2">
      <c r="A97" s="23"/>
      <c r="C97" s="72"/>
      <c r="F97" s="35"/>
      <c r="G97" s="35"/>
      <c r="H97" s="35"/>
      <c r="I97" s="35"/>
      <c r="J97" s="35"/>
      <c r="K97" s="35"/>
      <c r="L97" s="35"/>
      <c r="M97" s="35"/>
      <c r="N97" s="35"/>
    </row>
    <row r="98" spans="1:14" x14ac:dyDescent="0.2">
      <c r="A98" s="143"/>
      <c r="B98" s="143"/>
      <c r="C98" s="72"/>
      <c r="F98" s="35"/>
      <c r="G98" s="35"/>
      <c r="H98" s="35"/>
      <c r="I98" s="35"/>
      <c r="J98" s="35"/>
      <c r="K98" s="35"/>
      <c r="L98" s="35"/>
      <c r="M98" s="35"/>
      <c r="N98" s="35"/>
    </row>
    <row r="99" spans="1:14" x14ac:dyDescent="0.2">
      <c r="A99" s="23"/>
      <c r="C99" s="72"/>
      <c r="F99" s="35"/>
      <c r="G99" s="35"/>
      <c r="H99" s="35"/>
      <c r="I99" s="35"/>
      <c r="J99" s="35"/>
      <c r="K99" s="35"/>
      <c r="L99" s="35"/>
      <c r="M99" s="35"/>
      <c r="N99" s="35"/>
    </row>
    <row r="100" spans="1:14" x14ac:dyDescent="0.2">
      <c r="A100" s="69"/>
      <c r="C100" s="72"/>
      <c r="F100" s="35"/>
      <c r="G100" s="35"/>
      <c r="H100" s="35"/>
      <c r="I100" s="35"/>
      <c r="J100" s="35"/>
      <c r="K100" s="35"/>
      <c r="L100" s="35"/>
      <c r="M100" s="35"/>
      <c r="N100" s="35"/>
    </row>
    <row r="101" spans="1:14" x14ac:dyDescent="0.2">
      <c r="A101" s="23"/>
      <c r="C101" s="72"/>
      <c r="F101" s="35"/>
      <c r="G101" s="35"/>
      <c r="H101" s="35"/>
      <c r="I101" s="35"/>
      <c r="J101" s="35"/>
      <c r="K101" s="35"/>
      <c r="L101" s="35"/>
      <c r="M101" s="35"/>
      <c r="N101" s="35"/>
    </row>
    <row r="102" spans="1:14" x14ac:dyDescent="0.2">
      <c r="A102" s="23"/>
      <c r="C102" s="66"/>
      <c r="F102" s="35"/>
      <c r="G102" s="35"/>
      <c r="H102" s="35"/>
      <c r="I102" s="35"/>
      <c r="J102" s="35"/>
      <c r="K102" s="35"/>
      <c r="L102" s="35"/>
      <c r="M102" s="35"/>
      <c r="N102" s="35"/>
    </row>
    <row r="103" spans="1:14" x14ac:dyDescent="0.2">
      <c r="A103" s="23"/>
      <c r="C103" s="72"/>
      <c r="F103" s="35"/>
      <c r="G103" s="35"/>
      <c r="H103" s="35"/>
      <c r="I103" s="35"/>
      <c r="J103" s="35"/>
      <c r="K103" s="35"/>
      <c r="L103" s="35"/>
      <c r="M103" s="35"/>
      <c r="N103" s="35"/>
    </row>
    <row r="104" spans="1:14" x14ac:dyDescent="0.2">
      <c r="A104" s="23"/>
      <c r="C104" s="72"/>
      <c r="F104" s="35"/>
      <c r="G104" s="35"/>
      <c r="H104" s="35"/>
      <c r="I104" s="35"/>
      <c r="J104" s="35"/>
      <c r="K104" s="35"/>
      <c r="L104" s="35"/>
      <c r="M104" s="35"/>
      <c r="N104" s="35"/>
    </row>
    <row r="105" spans="1:14" x14ac:dyDescent="0.2">
      <c r="A105" s="23"/>
      <c r="C105" s="72"/>
      <c r="F105" s="35"/>
      <c r="G105" s="35"/>
      <c r="H105" s="35"/>
      <c r="I105" s="35"/>
      <c r="J105" s="35"/>
      <c r="K105" s="35"/>
      <c r="L105" s="35"/>
      <c r="M105" s="35"/>
      <c r="N105" s="35"/>
    </row>
    <row r="106" spans="1:14" x14ac:dyDescent="0.2">
      <c r="A106" s="23"/>
      <c r="C106" s="72"/>
      <c r="F106" s="35"/>
      <c r="G106" s="35"/>
      <c r="H106" s="35"/>
      <c r="I106" s="35"/>
      <c r="J106" s="35"/>
      <c r="K106" s="35"/>
      <c r="L106" s="35"/>
      <c r="M106" s="35"/>
      <c r="N106" s="35"/>
    </row>
    <row r="107" spans="1:14" x14ac:dyDescent="0.2">
      <c r="A107" s="23"/>
      <c r="C107" s="72"/>
      <c r="F107" s="35"/>
      <c r="G107" s="35"/>
      <c r="H107" s="35"/>
      <c r="I107" s="35"/>
      <c r="J107" s="35"/>
      <c r="K107" s="35"/>
      <c r="L107" s="35"/>
      <c r="M107" s="35"/>
      <c r="N107" s="35"/>
    </row>
    <row r="108" spans="1:14" x14ac:dyDescent="0.2">
      <c r="A108" s="23"/>
      <c r="C108" s="72"/>
      <c r="F108" s="35"/>
      <c r="G108" s="35"/>
      <c r="H108" s="35"/>
      <c r="I108" s="35"/>
      <c r="J108" s="35"/>
      <c r="K108" s="35"/>
      <c r="L108" s="35"/>
      <c r="M108" s="35"/>
      <c r="N108" s="35"/>
    </row>
    <row r="109" spans="1:14" x14ac:dyDescent="0.2">
      <c r="A109" s="23"/>
      <c r="C109" s="72"/>
      <c r="F109" s="35"/>
      <c r="G109" s="35"/>
      <c r="H109" s="35"/>
      <c r="I109" s="35"/>
      <c r="J109" s="35"/>
      <c r="K109" s="35"/>
      <c r="L109" s="35"/>
      <c r="M109" s="35"/>
      <c r="N109" s="35"/>
    </row>
    <row r="110" spans="1:14" x14ac:dyDescent="0.2">
      <c r="A110" s="23"/>
      <c r="C110" s="72"/>
      <c r="F110" s="35"/>
      <c r="G110" s="35"/>
      <c r="H110" s="35"/>
      <c r="I110" s="35"/>
      <c r="J110" s="35"/>
      <c r="K110" s="35"/>
      <c r="L110" s="35"/>
      <c r="M110" s="35"/>
      <c r="N110" s="35"/>
    </row>
    <row r="111" spans="1:14" x14ac:dyDescent="0.2">
      <c r="A111" s="23"/>
      <c r="C111" s="72"/>
      <c r="F111" s="35"/>
      <c r="G111" s="35"/>
      <c r="H111" s="35"/>
      <c r="I111" s="35"/>
      <c r="J111" s="35"/>
      <c r="K111" s="35"/>
      <c r="L111" s="35"/>
      <c r="M111" s="35"/>
      <c r="N111" s="35"/>
    </row>
    <row r="112" spans="1:14" x14ac:dyDescent="0.2">
      <c r="A112" s="23"/>
      <c r="C112" s="72"/>
      <c r="F112" s="35"/>
      <c r="G112" s="35"/>
      <c r="H112" s="35"/>
      <c r="I112" s="35"/>
      <c r="J112" s="35"/>
      <c r="K112" s="35"/>
      <c r="L112" s="35"/>
      <c r="M112" s="35"/>
      <c r="N112" s="35"/>
    </row>
    <row r="113" spans="1:14" x14ac:dyDescent="0.2">
      <c r="A113" s="23"/>
      <c r="C113" s="72"/>
      <c r="F113" s="35"/>
      <c r="G113" s="35"/>
      <c r="H113" s="35"/>
      <c r="I113" s="35"/>
      <c r="J113" s="35"/>
      <c r="K113" s="35"/>
      <c r="L113" s="35"/>
      <c r="M113" s="35"/>
      <c r="N113" s="35"/>
    </row>
    <row r="114" spans="1:14" x14ac:dyDescent="0.2">
      <c r="A114" s="23"/>
      <c r="C114" s="72"/>
      <c r="F114" s="35"/>
      <c r="G114" s="35"/>
      <c r="H114" s="35"/>
      <c r="I114" s="35"/>
      <c r="J114" s="35"/>
      <c r="K114" s="35"/>
      <c r="L114" s="35"/>
      <c r="M114" s="35"/>
      <c r="N114" s="35"/>
    </row>
    <row r="115" spans="1:14" x14ac:dyDescent="0.2">
      <c r="A115" s="23"/>
      <c r="C115" s="72"/>
      <c r="F115" s="35"/>
      <c r="G115" s="35"/>
      <c r="H115" s="35"/>
      <c r="I115" s="35"/>
      <c r="J115" s="35"/>
      <c r="K115" s="35"/>
      <c r="L115" s="35"/>
      <c r="M115" s="35"/>
      <c r="N115" s="35"/>
    </row>
    <row r="116" spans="1:14" x14ac:dyDescent="0.2">
      <c r="A116" s="23"/>
      <c r="C116" s="72"/>
      <c r="F116" s="35"/>
      <c r="G116" s="35"/>
      <c r="H116" s="35"/>
      <c r="I116" s="35"/>
      <c r="J116" s="35"/>
      <c r="K116" s="35"/>
      <c r="L116" s="35"/>
      <c r="M116" s="35"/>
      <c r="N116" s="35"/>
    </row>
    <row r="117" spans="1:14" x14ac:dyDescent="0.2">
      <c r="A117" s="23"/>
      <c r="C117" s="72"/>
      <c r="F117" s="35"/>
      <c r="G117" s="35"/>
      <c r="H117" s="35"/>
      <c r="I117" s="35"/>
      <c r="J117" s="35"/>
      <c r="K117" s="35"/>
      <c r="L117" s="35"/>
      <c r="M117" s="35"/>
      <c r="N117" s="35"/>
    </row>
    <row r="118" spans="1:14" x14ac:dyDescent="0.2">
      <c r="A118" s="23"/>
      <c r="C118" s="72"/>
      <c r="F118" s="35"/>
      <c r="G118" s="35"/>
      <c r="H118" s="35"/>
      <c r="I118" s="35"/>
      <c r="J118" s="35"/>
      <c r="K118" s="35"/>
      <c r="L118" s="35"/>
      <c r="M118" s="35"/>
      <c r="N118" s="35"/>
    </row>
    <row r="119" spans="1:14" x14ac:dyDescent="0.2">
      <c r="A119" s="23"/>
      <c r="C119" s="72"/>
      <c r="F119" s="35"/>
      <c r="G119" s="35"/>
      <c r="H119" s="35"/>
      <c r="I119" s="35"/>
      <c r="J119" s="35"/>
      <c r="K119" s="35"/>
      <c r="L119" s="35"/>
      <c r="M119" s="35"/>
      <c r="N119" s="35"/>
    </row>
    <row r="120" spans="1:14" x14ac:dyDescent="0.2">
      <c r="A120" s="23"/>
      <c r="C120" s="72"/>
      <c r="F120" s="35"/>
      <c r="G120" s="35"/>
      <c r="H120" s="35"/>
      <c r="I120" s="35"/>
      <c r="J120" s="35"/>
      <c r="K120" s="35"/>
      <c r="L120" s="35"/>
      <c r="M120" s="35"/>
      <c r="N120" s="35"/>
    </row>
    <row r="121" spans="1:14" ht="14.25" x14ac:dyDescent="0.2">
      <c r="A121" s="35"/>
      <c r="B121" s="35"/>
      <c r="C121" s="73"/>
      <c r="D121" s="35"/>
      <c r="F121" s="35"/>
      <c r="G121" s="35"/>
      <c r="H121" s="35"/>
      <c r="I121" s="35"/>
      <c r="J121" s="35"/>
      <c r="K121" s="35"/>
      <c r="L121" s="35"/>
      <c r="M121" s="35"/>
      <c r="N121" s="35"/>
    </row>
    <row r="122" spans="1:14" ht="14.25" x14ac:dyDescent="0.2">
      <c r="A122" s="35"/>
      <c r="B122" s="35"/>
      <c r="C122" s="73"/>
      <c r="D122" s="35"/>
      <c r="F122" s="35"/>
      <c r="G122" s="35"/>
      <c r="H122" s="35"/>
      <c r="I122" s="35"/>
    </row>
    <row r="123" spans="1:14" ht="14.25" x14ac:dyDescent="0.2">
      <c r="A123" s="23"/>
      <c r="B123" s="35"/>
      <c r="C123" s="73"/>
      <c r="F123" s="35"/>
      <c r="G123" s="35"/>
      <c r="H123" s="35"/>
      <c r="I123" s="35"/>
    </row>
    <row r="124" spans="1:14" ht="14.25" x14ac:dyDescent="0.2">
      <c r="A124" s="74"/>
      <c r="B124" s="35"/>
      <c r="C124" s="73"/>
      <c r="D124" s="46"/>
    </row>
    <row r="125" spans="1:14" ht="14.25" x14ac:dyDescent="0.2">
      <c r="A125" s="36"/>
      <c r="B125" s="35"/>
      <c r="C125" s="73"/>
      <c r="D125" s="46"/>
    </row>
    <row r="126" spans="1:14" x14ac:dyDescent="0.2">
      <c r="A126" s="29"/>
      <c r="B126" s="35"/>
      <c r="C126" s="75"/>
      <c r="D126" s="37"/>
    </row>
    <row r="127" spans="1:14" ht="14.25" x14ac:dyDescent="0.2">
      <c r="A127" s="76"/>
      <c r="B127" s="37"/>
      <c r="C127" s="73"/>
      <c r="D127" s="37"/>
    </row>
    <row r="128" spans="1:14" ht="14.25" x14ac:dyDescent="0.2">
      <c r="A128" s="76"/>
      <c r="B128" s="37"/>
      <c r="C128" s="73"/>
      <c r="D128" s="37"/>
    </row>
    <row r="129" spans="1:4" ht="14.25" x14ac:dyDescent="0.2">
      <c r="A129" s="76"/>
      <c r="B129" s="37"/>
      <c r="C129" s="73"/>
      <c r="D129" s="37"/>
    </row>
    <row r="130" spans="1:4" ht="14.25" x14ac:dyDescent="0.2">
      <c r="A130" s="76"/>
      <c r="B130" s="37"/>
      <c r="C130" s="73"/>
      <c r="D130" s="37"/>
    </row>
    <row r="131" spans="1:4" ht="14.25" x14ac:dyDescent="0.2">
      <c r="A131" s="76"/>
      <c r="B131" s="37"/>
      <c r="C131" s="73"/>
      <c r="D131" s="37"/>
    </row>
    <row r="132" spans="1:4" ht="14.25" x14ac:dyDescent="0.2">
      <c r="A132" s="76"/>
      <c r="B132" s="37"/>
      <c r="C132" s="73"/>
      <c r="D132" s="37"/>
    </row>
    <row r="133" spans="1:4" ht="14.25" x14ac:dyDescent="0.2">
      <c r="A133" s="76"/>
      <c r="B133" s="37"/>
      <c r="C133" s="73"/>
      <c r="D133" s="37"/>
    </row>
    <row r="134" spans="1:4" ht="14.25" x14ac:dyDescent="0.2">
      <c r="A134" s="76"/>
      <c r="B134" s="37"/>
      <c r="C134" s="73"/>
      <c r="D134" s="37"/>
    </row>
    <row r="135" spans="1:4" ht="14.25" x14ac:dyDescent="0.2">
      <c r="A135" s="76"/>
      <c r="B135" s="37"/>
      <c r="C135" s="73"/>
      <c r="D135" s="37"/>
    </row>
    <row r="136" spans="1:4" ht="14.25" x14ac:dyDescent="0.2">
      <c r="A136" s="76"/>
      <c r="B136" s="37"/>
      <c r="C136" s="73"/>
      <c r="D136" s="37"/>
    </row>
    <row r="137" spans="1:4" ht="14.25" x14ac:dyDescent="0.2">
      <c r="A137" s="76"/>
      <c r="B137" s="37"/>
      <c r="C137" s="73"/>
      <c r="D137" s="37"/>
    </row>
    <row r="138" spans="1:4" ht="14.25" x14ac:dyDescent="0.2">
      <c r="A138" s="76"/>
      <c r="B138" s="37"/>
      <c r="C138" s="73"/>
      <c r="D138" s="37"/>
    </row>
    <row r="139" spans="1:4" x14ac:dyDescent="0.2">
      <c r="A139" s="35"/>
      <c r="B139" s="37"/>
      <c r="C139" s="77"/>
      <c r="D139" s="37"/>
    </row>
    <row r="140" spans="1:4" ht="14.25" x14ac:dyDescent="0.2">
      <c r="A140" s="35"/>
      <c r="B140" s="35"/>
      <c r="C140" s="73"/>
    </row>
    <row r="141" spans="1:4" ht="14.25" x14ac:dyDescent="0.2">
      <c r="A141" s="36"/>
      <c r="B141" s="78"/>
      <c r="C141" s="73"/>
    </row>
    <row r="142" spans="1:4" ht="14.25" x14ac:dyDescent="0.2">
      <c r="A142" s="36"/>
      <c r="B142" s="35"/>
      <c r="C142" s="73"/>
    </row>
    <row r="143" spans="1:4" ht="14.25" x14ac:dyDescent="0.2">
      <c r="A143" s="36"/>
      <c r="B143" s="79"/>
      <c r="C143" s="80"/>
    </row>
    <row r="144" spans="1:4" ht="14.25" x14ac:dyDescent="0.2">
      <c r="B144" s="37"/>
      <c r="C144" s="80"/>
      <c r="D144" s="81"/>
    </row>
    <row r="145" spans="1:5" x14ac:dyDescent="0.2">
      <c r="C145" s="72"/>
    </row>
    <row r="146" spans="1:5" x14ac:dyDescent="0.2">
      <c r="B146" s="82"/>
      <c r="C146" s="72"/>
    </row>
    <row r="147" spans="1:5" x14ac:dyDescent="0.2">
      <c r="C147" s="72"/>
    </row>
    <row r="148" spans="1:5" x14ac:dyDescent="0.2">
      <c r="A148" s="36"/>
      <c r="B148" s="69"/>
      <c r="C148" s="83"/>
    </row>
    <row r="149" spans="1:5" x14ac:dyDescent="0.2">
      <c r="A149" s="36"/>
      <c r="B149" s="84"/>
      <c r="C149" s="83"/>
    </row>
    <row r="150" spans="1:5" x14ac:dyDescent="0.2">
      <c r="B150" s="46"/>
      <c r="C150" s="72"/>
    </row>
    <row r="151" spans="1:5" x14ac:dyDescent="0.2">
      <c r="B151" s="46"/>
      <c r="C151" s="72"/>
    </row>
    <row r="152" spans="1:5" x14ac:dyDescent="0.2">
      <c r="B152" s="46"/>
      <c r="C152" s="72"/>
      <c r="D152" s="85"/>
    </row>
    <row r="153" spans="1:5" x14ac:dyDescent="0.2">
      <c r="B153" s="46"/>
      <c r="C153" s="72"/>
      <c r="D153" s="23"/>
      <c r="E153" s="66"/>
    </row>
    <row r="154" spans="1:5" x14ac:dyDescent="0.2">
      <c r="B154" s="46"/>
      <c r="C154" s="72"/>
    </row>
    <row r="155" spans="1:5" x14ac:dyDescent="0.2">
      <c r="B155" s="86"/>
      <c r="C155" s="75"/>
    </row>
    <row r="156" spans="1:5" x14ac:dyDescent="0.2">
      <c r="C156" s="72"/>
    </row>
    <row r="157" spans="1:5" x14ac:dyDescent="0.2">
      <c r="C157" s="72"/>
    </row>
    <row r="158" spans="1:5" x14ac:dyDescent="0.2">
      <c r="C158" s="72"/>
    </row>
    <row r="159" spans="1:5" x14ac:dyDescent="0.2">
      <c r="A159" s="36"/>
      <c r="B159" s="69"/>
      <c r="C159" s="72"/>
    </row>
    <row r="160" spans="1:5" x14ac:dyDescent="0.2">
      <c r="A160" s="36"/>
      <c r="B160" s="84"/>
      <c r="C160" s="72"/>
    </row>
    <row r="161" spans="2:5" x14ac:dyDescent="0.2">
      <c r="B161" s="46"/>
      <c r="C161" s="72"/>
    </row>
    <row r="162" spans="2:5" x14ac:dyDescent="0.2">
      <c r="B162" s="46"/>
      <c r="C162" s="72"/>
    </row>
    <row r="163" spans="2:5" x14ac:dyDescent="0.2">
      <c r="B163" s="46"/>
      <c r="C163" s="75"/>
      <c r="D163" s="85"/>
    </row>
    <row r="164" spans="2:5" x14ac:dyDescent="0.2">
      <c r="B164" s="46"/>
      <c r="C164" s="72"/>
      <c r="D164" s="23"/>
      <c r="E164" s="66"/>
    </row>
    <row r="165" spans="2:5" x14ac:dyDescent="0.2">
      <c r="B165" s="46"/>
      <c r="C165" s="72"/>
    </row>
    <row r="166" spans="2:5" x14ac:dyDescent="0.2">
      <c r="B166" s="86"/>
      <c r="C166" s="75"/>
    </row>
    <row r="167" spans="2:5" x14ac:dyDescent="0.2">
      <c r="C167" s="72"/>
    </row>
    <row r="168" spans="2:5" x14ac:dyDescent="0.2">
      <c r="C168" s="72"/>
    </row>
    <row r="169" spans="2:5" x14ac:dyDescent="0.2">
      <c r="C169" s="72"/>
    </row>
    <row r="170" spans="2:5" x14ac:dyDescent="0.2">
      <c r="C170" s="72"/>
    </row>
    <row r="171" spans="2:5" x14ac:dyDescent="0.2">
      <c r="C171" s="72"/>
    </row>
    <row r="172" spans="2:5" x14ac:dyDescent="0.2">
      <c r="C172" s="72"/>
    </row>
    <row r="173" spans="2:5" x14ac:dyDescent="0.2">
      <c r="C173" s="72"/>
    </row>
    <row r="174" spans="2:5" x14ac:dyDescent="0.2">
      <c r="C174" s="72"/>
    </row>
    <row r="175" spans="2:5" x14ac:dyDescent="0.2">
      <c r="C175" s="72"/>
    </row>
    <row r="176" spans="2:5" x14ac:dyDescent="0.2">
      <c r="C176" s="72"/>
    </row>
    <row r="177" spans="3:3" x14ac:dyDescent="0.2">
      <c r="C177" s="72"/>
    </row>
    <row r="178" spans="3:3" x14ac:dyDescent="0.2">
      <c r="C178" s="72"/>
    </row>
    <row r="179" spans="3:3" x14ac:dyDescent="0.2">
      <c r="C179" s="72"/>
    </row>
    <row r="180" spans="3:3" x14ac:dyDescent="0.2">
      <c r="C180" s="72"/>
    </row>
    <row r="181" spans="3:3" x14ac:dyDescent="0.2">
      <c r="C181" s="72"/>
    </row>
    <row r="182" spans="3:3" x14ac:dyDescent="0.2">
      <c r="C182" s="72"/>
    </row>
    <row r="183" spans="3:3" x14ac:dyDescent="0.2">
      <c r="C183" s="72"/>
    </row>
    <row r="184" spans="3:3" x14ac:dyDescent="0.2">
      <c r="C184" s="72"/>
    </row>
    <row r="185" spans="3:3" x14ac:dyDescent="0.2">
      <c r="C185" s="72"/>
    </row>
    <row r="186" spans="3:3" x14ac:dyDescent="0.2">
      <c r="C186" s="72"/>
    </row>
    <row r="187" spans="3:3" x14ac:dyDescent="0.2">
      <c r="C187" s="72"/>
    </row>
    <row r="188" spans="3:3" x14ac:dyDescent="0.2">
      <c r="C188" s="72"/>
    </row>
    <row r="189" spans="3:3" x14ac:dyDescent="0.2">
      <c r="C189" s="72"/>
    </row>
    <row r="190" spans="3:3" x14ac:dyDescent="0.2">
      <c r="C190" s="72"/>
    </row>
    <row r="191" spans="3:3" x14ac:dyDescent="0.2">
      <c r="C191" s="72"/>
    </row>
    <row r="192" spans="3:3" x14ac:dyDescent="0.2">
      <c r="C192" s="72"/>
    </row>
    <row r="193" spans="3:3" x14ac:dyDescent="0.2">
      <c r="C193" s="72"/>
    </row>
    <row r="194" spans="3:3" x14ac:dyDescent="0.2">
      <c r="C194" s="72"/>
    </row>
    <row r="195" spans="3:3" x14ac:dyDescent="0.2">
      <c r="C195" s="72"/>
    </row>
    <row r="196" spans="3:3" x14ac:dyDescent="0.2">
      <c r="C196" s="72"/>
    </row>
    <row r="197" spans="3:3" x14ac:dyDescent="0.2">
      <c r="C197" s="72"/>
    </row>
    <row r="198" spans="3:3" x14ac:dyDescent="0.2">
      <c r="C198" s="72"/>
    </row>
    <row r="199" spans="3:3" x14ac:dyDescent="0.2">
      <c r="C199" s="72"/>
    </row>
    <row r="200" spans="3:3" x14ac:dyDescent="0.2">
      <c r="C200" s="72"/>
    </row>
    <row r="201" spans="3:3" x14ac:dyDescent="0.2">
      <c r="C201" s="72"/>
    </row>
    <row r="202" spans="3:3" x14ac:dyDescent="0.2">
      <c r="C202" s="72"/>
    </row>
    <row r="203" spans="3:3" x14ac:dyDescent="0.2">
      <c r="C203" s="72"/>
    </row>
    <row r="204" spans="3:3" x14ac:dyDescent="0.2">
      <c r="C204" s="72"/>
    </row>
    <row r="205" spans="3:3" x14ac:dyDescent="0.2">
      <c r="C205" s="72"/>
    </row>
    <row r="206" spans="3:3" x14ac:dyDescent="0.2">
      <c r="C206" s="72"/>
    </row>
    <row r="207" spans="3:3" x14ac:dyDescent="0.2">
      <c r="C207" s="72"/>
    </row>
    <row r="208" spans="3:3" x14ac:dyDescent="0.2">
      <c r="C208" s="72"/>
    </row>
    <row r="209" spans="3:3" x14ac:dyDescent="0.2">
      <c r="C209" s="72"/>
    </row>
    <row r="210" spans="3:3" x14ac:dyDescent="0.2">
      <c r="C210" s="72"/>
    </row>
    <row r="211" spans="3:3" x14ac:dyDescent="0.2">
      <c r="C211" s="72"/>
    </row>
    <row r="212" spans="3:3" x14ac:dyDescent="0.2">
      <c r="C212" s="72"/>
    </row>
    <row r="213" spans="3:3" x14ac:dyDescent="0.2">
      <c r="C213" s="72"/>
    </row>
    <row r="214" spans="3:3" x14ac:dyDescent="0.2">
      <c r="C214" s="72"/>
    </row>
    <row r="215" spans="3:3" x14ac:dyDescent="0.2">
      <c r="C215" s="72"/>
    </row>
    <row r="216" spans="3:3" x14ac:dyDescent="0.2">
      <c r="C216" s="72"/>
    </row>
    <row r="217" spans="3:3" x14ac:dyDescent="0.2">
      <c r="C217" s="72"/>
    </row>
    <row r="218" spans="3:3" x14ac:dyDescent="0.2">
      <c r="C218" s="72"/>
    </row>
    <row r="219" spans="3:3" x14ac:dyDescent="0.2">
      <c r="C219" s="72"/>
    </row>
    <row r="220" spans="3:3" x14ac:dyDescent="0.2">
      <c r="C220" s="72"/>
    </row>
    <row r="221" spans="3:3" x14ac:dyDescent="0.2">
      <c r="C221" s="72"/>
    </row>
    <row r="222" spans="3:3" x14ac:dyDescent="0.2">
      <c r="C222" s="72"/>
    </row>
    <row r="223" spans="3:3" x14ac:dyDescent="0.2">
      <c r="C223" s="72"/>
    </row>
    <row r="224" spans="3:3" x14ac:dyDescent="0.2">
      <c r="C224" s="72"/>
    </row>
    <row r="225" spans="3:3" x14ac:dyDescent="0.2">
      <c r="C225" s="72"/>
    </row>
    <row r="226" spans="3:3" x14ac:dyDescent="0.2">
      <c r="C226" s="72"/>
    </row>
    <row r="227" spans="3:3" x14ac:dyDescent="0.2">
      <c r="C227" s="72"/>
    </row>
    <row r="228" spans="3:3" x14ac:dyDescent="0.2">
      <c r="C228" s="72"/>
    </row>
    <row r="229" spans="3:3" x14ac:dyDescent="0.2">
      <c r="C229" s="72"/>
    </row>
    <row r="230" spans="3:3" x14ac:dyDescent="0.2">
      <c r="C230" s="72"/>
    </row>
    <row r="231" spans="3:3" x14ac:dyDescent="0.2">
      <c r="C231" s="72"/>
    </row>
    <row r="232" spans="3:3" x14ac:dyDescent="0.2">
      <c r="C232" s="72"/>
    </row>
    <row r="233" spans="3:3" x14ac:dyDescent="0.2">
      <c r="C233" s="72"/>
    </row>
    <row r="234" spans="3:3" x14ac:dyDescent="0.2">
      <c r="C234" s="72"/>
    </row>
    <row r="235" spans="3:3" x14ac:dyDescent="0.2">
      <c r="C235" s="72"/>
    </row>
    <row r="236" spans="3:3" x14ac:dyDescent="0.2">
      <c r="C236" s="72"/>
    </row>
    <row r="237" spans="3:3" x14ac:dyDescent="0.2">
      <c r="C237" s="72"/>
    </row>
    <row r="238" spans="3:3" x14ac:dyDescent="0.2">
      <c r="C238" s="72"/>
    </row>
    <row r="239" spans="3:3" x14ac:dyDescent="0.2">
      <c r="C239" s="72"/>
    </row>
    <row r="240" spans="3:3" x14ac:dyDescent="0.2">
      <c r="C240" s="72"/>
    </row>
    <row r="241" spans="3:3" x14ac:dyDescent="0.2">
      <c r="C241" s="72"/>
    </row>
    <row r="242" spans="3:3" x14ac:dyDescent="0.2">
      <c r="C242" s="72"/>
    </row>
    <row r="243" spans="3:3" x14ac:dyDescent="0.2">
      <c r="C243" s="72"/>
    </row>
    <row r="244" spans="3:3" x14ac:dyDescent="0.2">
      <c r="C244" s="72"/>
    </row>
    <row r="245" spans="3:3" x14ac:dyDescent="0.2">
      <c r="C245" s="72"/>
    </row>
    <row r="246" spans="3:3" x14ac:dyDescent="0.2">
      <c r="C246" s="72"/>
    </row>
    <row r="247" spans="3:3" x14ac:dyDescent="0.2">
      <c r="C247" s="72"/>
    </row>
    <row r="248" spans="3:3" x14ac:dyDescent="0.2">
      <c r="C248" s="72"/>
    </row>
    <row r="249" spans="3:3" x14ac:dyDescent="0.2">
      <c r="C249" s="72"/>
    </row>
    <row r="250" spans="3:3" x14ac:dyDescent="0.2">
      <c r="C250" s="72"/>
    </row>
    <row r="251" spans="3:3" x14ac:dyDescent="0.2">
      <c r="C251" s="72"/>
    </row>
    <row r="252" spans="3:3" x14ac:dyDescent="0.2">
      <c r="C252" s="72"/>
    </row>
    <row r="253" spans="3:3" x14ac:dyDescent="0.2">
      <c r="C253" s="72"/>
    </row>
    <row r="254" spans="3:3" x14ac:dyDescent="0.2">
      <c r="C254" s="72"/>
    </row>
    <row r="255" spans="3:3" x14ac:dyDescent="0.2">
      <c r="C255" s="72"/>
    </row>
    <row r="256" spans="3:3" x14ac:dyDescent="0.2">
      <c r="C256" s="72"/>
    </row>
    <row r="257" spans="3:3" x14ac:dyDescent="0.2">
      <c r="C257" s="72"/>
    </row>
    <row r="258" spans="3:3" x14ac:dyDescent="0.2">
      <c r="C258" s="72"/>
    </row>
    <row r="259" spans="3:3" x14ac:dyDescent="0.2">
      <c r="C259" s="72"/>
    </row>
    <row r="260" spans="3:3" x14ac:dyDescent="0.2">
      <c r="C260" s="72"/>
    </row>
    <row r="261" spans="3:3" x14ac:dyDescent="0.2">
      <c r="C261" s="72"/>
    </row>
    <row r="262" spans="3:3" x14ac:dyDescent="0.2">
      <c r="C262" s="72"/>
    </row>
    <row r="263" spans="3:3" x14ac:dyDescent="0.2">
      <c r="C263" s="72"/>
    </row>
    <row r="264" spans="3:3" x14ac:dyDescent="0.2">
      <c r="C264" s="72"/>
    </row>
    <row r="265" spans="3:3" x14ac:dyDescent="0.2">
      <c r="C265" s="72"/>
    </row>
    <row r="266" spans="3:3" x14ac:dyDescent="0.2">
      <c r="C266" s="72"/>
    </row>
    <row r="267" spans="3:3" x14ac:dyDescent="0.2">
      <c r="C267" s="72"/>
    </row>
    <row r="268" spans="3:3" x14ac:dyDescent="0.2">
      <c r="C268" s="72"/>
    </row>
    <row r="269" spans="3:3" x14ac:dyDescent="0.2">
      <c r="C269" s="72"/>
    </row>
    <row r="270" spans="3:3" x14ac:dyDescent="0.2">
      <c r="C270" s="72"/>
    </row>
    <row r="271" spans="3:3" x14ac:dyDescent="0.2">
      <c r="C271" s="72"/>
    </row>
    <row r="272" spans="3:3" x14ac:dyDescent="0.2">
      <c r="C272" s="72"/>
    </row>
    <row r="273" spans="3:3" x14ac:dyDescent="0.2">
      <c r="C273" s="72"/>
    </row>
    <row r="274" spans="3:3" x14ac:dyDescent="0.2">
      <c r="C274" s="72"/>
    </row>
    <row r="275" spans="3:3" x14ac:dyDescent="0.2">
      <c r="C275" s="72"/>
    </row>
    <row r="276" spans="3:3" x14ac:dyDescent="0.2">
      <c r="C276" s="72"/>
    </row>
    <row r="277" spans="3:3" x14ac:dyDescent="0.2">
      <c r="C277" s="72"/>
    </row>
    <row r="278" spans="3:3" x14ac:dyDescent="0.2">
      <c r="C278" s="72"/>
    </row>
    <row r="279" spans="3:3" x14ac:dyDescent="0.2">
      <c r="C279" s="72"/>
    </row>
    <row r="280" spans="3:3" x14ac:dyDescent="0.2">
      <c r="C280" s="72"/>
    </row>
    <row r="281" spans="3:3" x14ac:dyDescent="0.2">
      <c r="C281" s="72"/>
    </row>
    <row r="282" spans="3:3" x14ac:dyDescent="0.2">
      <c r="C282" s="72"/>
    </row>
    <row r="283" spans="3:3" x14ac:dyDescent="0.2">
      <c r="C283" s="72"/>
    </row>
    <row r="284" spans="3:3" x14ac:dyDescent="0.2">
      <c r="C284" s="72"/>
    </row>
    <row r="285" spans="3:3" x14ac:dyDescent="0.2">
      <c r="C285" s="72"/>
    </row>
    <row r="286" spans="3:3" x14ac:dyDescent="0.2">
      <c r="C286" s="72"/>
    </row>
    <row r="287" spans="3:3" x14ac:dyDescent="0.2">
      <c r="C287" s="72"/>
    </row>
    <row r="288" spans="3:3" x14ac:dyDescent="0.2">
      <c r="C288" s="72"/>
    </row>
    <row r="289" spans="3:3" x14ac:dyDescent="0.2">
      <c r="C289" s="72"/>
    </row>
    <row r="290" spans="3:3" x14ac:dyDescent="0.2">
      <c r="C290" s="72"/>
    </row>
    <row r="291" spans="3:3" x14ac:dyDescent="0.2">
      <c r="C291" s="72"/>
    </row>
    <row r="292" spans="3:3" x14ac:dyDescent="0.2">
      <c r="C292" s="72"/>
    </row>
    <row r="293" spans="3:3" x14ac:dyDescent="0.2">
      <c r="C293" s="72"/>
    </row>
    <row r="294" spans="3:3" x14ac:dyDescent="0.2">
      <c r="C294" s="72"/>
    </row>
    <row r="295" spans="3:3" x14ac:dyDescent="0.2">
      <c r="C295" s="72"/>
    </row>
    <row r="296" spans="3:3" x14ac:dyDescent="0.2">
      <c r="C296" s="72"/>
    </row>
    <row r="297" spans="3:3" x14ac:dyDescent="0.2">
      <c r="C297" s="72"/>
    </row>
    <row r="298" spans="3:3" x14ac:dyDescent="0.2">
      <c r="C298" s="72"/>
    </row>
    <row r="299" spans="3:3" x14ac:dyDescent="0.2">
      <c r="C299" s="72"/>
    </row>
    <row r="300" spans="3:3" x14ac:dyDescent="0.2">
      <c r="C300" s="72"/>
    </row>
    <row r="301" spans="3:3" x14ac:dyDescent="0.2">
      <c r="C301" s="72"/>
    </row>
    <row r="302" spans="3:3" x14ac:dyDescent="0.2">
      <c r="C302" s="72"/>
    </row>
    <row r="303" spans="3:3" x14ac:dyDescent="0.2">
      <c r="C303" s="72"/>
    </row>
    <row r="304" spans="3:3" x14ac:dyDescent="0.2">
      <c r="C304" s="72"/>
    </row>
    <row r="305" spans="3:3" x14ac:dyDescent="0.2">
      <c r="C305" s="72"/>
    </row>
    <row r="306" spans="3:3" x14ac:dyDescent="0.2">
      <c r="C306" s="72"/>
    </row>
    <row r="307" spans="3:3" x14ac:dyDescent="0.2">
      <c r="C307" s="72"/>
    </row>
    <row r="308" spans="3:3" x14ac:dyDescent="0.2">
      <c r="C308" s="72"/>
    </row>
    <row r="309" spans="3:3" x14ac:dyDescent="0.2">
      <c r="C309" s="72"/>
    </row>
    <row r="310" spans="3:3" x14ac:dyDescent="0.2">
      <c r="C310" s="72"/>
    </row>
    <row r="311" spans="3:3" x14ac:dyDescent="0.2">
      <c r="C311" s="72"/>
    </row>
    <row r="312" spans="3:3" x14ac:dyDescent="0.2">
      <c r="C312" s="72"/>
    </row>
    <row r="313" spans="3:3" x14ac:dyDescent="0.2">
      <c r="C313" s="72"/>
    </row>
    <row r="314" spans="3:3" x14ac:dyDescent="0.2">
      <c r="C314" s="72"/>
    </row>
    <row r="315" spans="3:3" x14ac:dyDescent="0.2">
      <c r="C315" s="72"/>
    </row>
    <row r="316" spans="3:3" x14ac:dyDescent="0.2">
      <c r="C316" s="72"/>
    </row>
    <row r="317" spans="3:3" x14ac:dyDescent="0.2">
      <c r="C317" s="72"/>
    </row>
    <row r="318" spans="3:3" x14ac:dyDescent="0.2">
      <c r="C318" s="72"/>
    </row>
    <row r="319" spans="3:3" x14ac:dyDescent="0.2">
      <c r="C319" s="72"/>
    </row>
    <row r="320" spans="3:3" x14ac:dyDescent="0.2">
      <c r="C320" s="72"/>
    </row>
    <row r="321" spans="3:3" x14ac:dyDescent="0.2">
      <c r="C321" s="72"/>
    </row>
    <row r="322" spans="3:3" x14ac:dyDescent="0.2">
      <c r="C322" s="72"/>
    </row>
    <row r="323" spans="3:3" x14ac:dyDescent="0.2">
      <c r="C323" s="72"/>
    </row>
    <row r="324" spans="3:3" x14ac:dyDescent="0.2">
      <c r="C324" s="72"/>
    </row>
    <row r="325" spans="3:3" x14ac:dyDescent="0.2">
      <c r="C325" s="72"/>
    </row>
    <row r="326" spans="3:3" x14ac:dyDescent="0.2">
      <c r="C326" s="72"/>
    </row>
    <row r="327" spans="3:3" x14ac:dyDescent="0.2">
      <c r="C327" s="72"/>
    </row>
    <row r="328" spans="3:3" x14ac:dyDescent="0.2">
      <c r="C328" s="72"/>
    </row>
    <row r="329" spans="3:3" x14ac:dyDescent="0.2">
      <c r="C329" s="72"/>
    </row>
    <row r="330" spans="3:3" x14ac:dyDescent="0.2">
      <c r="C330" s="72"/>
    </row>
    <row r="331" spans="3:3" x14ac:dyDescent="0.2">
      <c r="C331" s="72"/>
    </row>
    <row r="332" spans="3:3" x14ac:dyDescent="0.2">
      <c r="C332" s="72"/>
    </row>
    <row r="333" spans="3:3" x14ac:dyDescent="0.2">
      <c r="C333" s="72"/>
    </row>
    <row r="334" spans="3:3" x14ac:dyDescent="0.2">
      <c r="C334" s="72"/>
    </row>
    <row r="335" spans="3:3" x14ac:dyDescent="0.2">
      <c r="C335" s="72"/>
    </row>
    <row r="336" spans="3:3" x14ac:dyDescent="0.2">
      <c r="C336" s="72"/>
    </row>
    <row r="337" spans="3:3" x14ac:dyDescent="0.2">
      <c r="C337" s="72"/>
    </row>
    <row r="338" spans="3:3" x14ac:dyDescent="0.2">
      <c r="C338" s="72"/>
    </row>
    <row r="339" spans="3:3" x14ac:dyDescent="0.2">
      <c r="C339" s="72"/>
    </row>
    <row r="340" spans="3:3" x14ac:dyDescent="0.2">
      <c r="C340" s="72"/>
    </row>
    <row r="341" spans="3:3" x14ac:dyDescent="0.2">
      <c r="C341" s="72"/>
    </row>
    <row r="342" spans="3:3" x14ac:dyDescent="0.2">
      <c r="C342" s="72"/>
    </row>
    <row r="343" spans="3:3" x14ac:dyDescent="0.2">
      <c r="C343" s="72"/>
    </row>
    <row r="344" spans="3:3" x14ac:dyDescent="0.2">
      <c r="C344" s="72"/>
    </row>
    <row r="345" spans="3:3" x14ac:dyDescent="0.2">
      <c r="C345" s="72"/>
    </row>
    <row r="346" spans="3:3" x14ac:dyDescent="0.2">
      <c r="C346" s="72"/>
    </row>
    <row r="347" spans="3:3" x14ac:dyDescent="0.2">
      <c r="C347" s="72"/>
    </row>
    <row r="348" spans="3:3" x14ac:dyDescent="0.2">
      <c r="C348" s="72"/>
    </row>
    <row r="349" spans="3:3" x14ac:dyDescent="0.2">
      <c r="C349" s="72"/>
    </row>
    <row r="350" spans="3:3" x14ac:dyDescent="0.2">
      <c r="C350" s="72"/>
    </row>
    <row r="351" spans="3:3" x14ac:dyDescent="0.2">
      <c r="C351" s="72"/>
    </row>
    <row r="352" spans="3:3" x14ac:dyDescent="0.2">
      <c r="C352" s="72"/>
    </row>
    <row r="353" spans="3:3" x14ac:dyDescent="0.2">
      <c r="C353" s="72"/>
    </row>
    <row r="354" spans="3:3" x14ac:dyDescent="0.2">
      <c r="C354" s="72"/>
    </row>
    <row r="355" spans="3:3" x14ac:dyDescent="0.2">
      <c r="C355" s="72"/>
    </row>
    <row r="356" spans="3:3" x14ac:dyDescent="0.2">
      <c r="C356" s="72"/>
    </row>
    <row r="357" spans="3:3" x14ac:dyDescent="0.2">
      <c r="C357" s="72"/>
    </row>
    <row r="358" spans="3:3" x14ac:dyDescent="0.2">
      <c r="C358" s="72"/>
    </row>
    <row r="359" spans="3:3" x14ac:dyDescent="0.2">
      <c r="C359" s="72"/>
    </row>
    <row r="360" spans="3:3" x14ac:dyDescent="0.2">
      <c r="C360" s="72"/>
    </row>
    <row r="361" spans="3:3" x14ac:dyDescent="0.2">
      <c r="C361" s="72"/>
    </row>
    <row r="362" spans="3:3" x14ac:dyDescent="0.2">
      <c r="C362" s="72"/>
    </row>
    <row r="363" spans="3:3" x14ac:dyDescent="0.2">
      <c r="C363" s="72"/>
    </row>
    <row r="364" spans="3:3" x14ac:dyDescent="0.2">
      <c r="C364" s="72"/>
    </row>
    <row r="365" spans="3:3" x14ac:dyDescent="0.2">
      <c r="C365" s="72"/>
    </row>
    <row r="366" spans="3:3" x14ac:dyDescent="0.2">
      <c r="C366" s="72"/>
    </row>
    <row r="367" spans="3:3" x14ac:dyDescent="0.2">
      <c r="C367" s="72"/>
    </row>
    <row r="368" spans="3:3" x14ac:dyDescent="0.2">
      <c r="C368" s="72"/>
    </row>
    <row r="369" spans="3:3" x14ac:dyDescent="0.2">
      <c r="C369" s="72"/>
    </row>
    <row r="370" spans="3:3" x14ac:dyDescent="0.2">
      <c r="C370" s="72"/>
    </row>
    <row r="371" spans="3:3" x14ac:dyDescent="0.2">
      <c r="C371" s="72"/>
    </row>
    <row r="372" spans="3:3" x14ac:dyDescent="0.2">
      <c r="C372" s="72"/>
    </row>
    <row r="373" spans="3:3" x14ac:dyDescent="0.2">
      <c r="C373" s="72"/>
    </row>
    <row r="374" spans="3:3" x14ac:dyDescent="0.2">
      <c r="C374" s="72"/>
    </row>
    <row r="375" spans="3:3" x14ac:dyDescent="0.2">
      <c r="C375" s="72"/>
    </row>
    <row r="376" spans="3:3" x14ac:dyDescent="0.2">
      <c r="C376" s="72"/>
    </row>
    <row r="377" spans="3:3" x14ac:dyDescent="0.2">
      <c r="C377" s="72"/>
    </row>
    <row r="378" spans="3:3" x14ac:dyDescent="0.2">
      <c r="C378" s="72"/>
    </row>
    <row r="379" spans="3:3" x14ac:dyDescent="0.2">
      <c r="C379" s="72"/>
    </row>
    <row r="380" spans="3:3" x14ac:dyDescent="0.2">
      <c r="C380" s="72"/>
    </row>
    <row r="381" spans="3:3" x14ac:dyDescent="0.2">
      <c r="C381" s="72"/>
    </row>
    <row r="382" spans="3:3" x14ac:dyDescent="0.2">
      <c r="C382" s="72"/>
    </row>
    <row r="383" spans="3:3" x14ac:dyDescent="0.2">
      <c r="C383" s="72"/>
    </row>
    <row r="384" spans="3:3" x14ac:dyDescent="0.2">
      <c r="C384" s="72"/>
    </row>
    <row r="385" spans="3:3" x14ac:dyDescent="0.2">
      <c r="C385" s="72"/>
    </row>
    <row r="386" spans="3:3" x14ac:dyDescent="0.2">
      <c r="C386" s="72"/>
    </row>
    <row r="387" spans="3:3" x14ac:dyDescent="0.2">
      <c r="C387" s="72"/>
    </row>
    <row r="388" spans="3:3" x14ac:dyDescent="0.2">
      <c r="C388" s="72"/>
    </row>
    <row r="389" spans="3:3" x14ac:dyDescent="0.2">
      <c r="C389" s="72"/>
    </row>
    <row r="390" spans="3:3" x14ac:dyDescent="0.2">
      <c r="C390" s="72"/>
    </row>
    <row r="391" spans="3:3" x14ac:dyDescent="0.2">
      <c r="C391" s="72"/>
    </row>
    <row r="392" spans="3:3" x14ac:dyDescent="0.2">
      <c r="C392" s="72"/>
    </row>
    <row r="393" spans="3:3" x14ac:dyDescent="0.2">
      <c r="C393" s="72"/>
    </row>
    <row r="394" spans="3:3" x14ac:dyDescent="0.2">
      <c r="C394" s="72"/>
    </row>
    <row r="395" spans="3:3" x14ac:dyDescent="0.2">
      <c r="C395" s="72"/>
    </row>
    <row r="396" spans="3:3" x14ac:dyDescent="0.2">
      <c r="C396" s="72"/>
    </row>
    <row r="397" spans="3:3" x14ac:dyDescent="0.2">
      <c r="C397" s="72"/>
    </row>
    <row r="398" spans="3:3" x14ac:dyDescent="0.2">
      <c r="C398" s="72"/>
    </row>
    <row r="399" spans="3:3" x14ac:dyDescent="0.2">
      <c r="C399" s="72"/>
    </row>
    <row r="400" spans="3:3" x14ac:dyDescent="0.2">
      <c r="C400" s="72"/>
    </row>
    <row r="401" spans="3:3" x14ac:dyDescent="0.2">
      <c r="C401" s="72"/>
    </row>
    <row r="402" spans="3:3" x14ac:dyDescent="0.2">
      <c r="C402" s="72"/>
    </row>
    <row r="403" spans="3:3" x14ac:dyDescent="0.2">
      <c r="C403" s="72"/>
    </row>
    <row r="404" spans="3:3" x14ac:dyDescent="0.2">
      <c r="C404" s="72"/>
    </row>
    <row r="405" spans="3:3" x14ac:dyDescent="0.2">
      <c r="C405" s="72"/>
    </row>
    <row r="406" spans="3:3" x14ac:dyDescent="0.2">
      <c r="C406" s="72"/>
    </row>
    <row r="407" spans="3:3" x14ac:dyDescent="0.2">
      <c r="C407" s="72"/>
    </row>
    <row r="408" spans="3:3" x14ac:dyDescent="0.2">
      <c r="C408" s="72"/>
    </row>
    <row r="409" spans="3:3" x14ac:dyDescent="0.2">
      <c r="C409" s="72"/>
    </row>
    <row r="410" spans="3:3" x14ac:dyDescent="0.2">
      <c r="C410" s="72"/>
    </row>
    <row r="411" spans="3:3" x14ac:dyDescent="0.2">
      <c r="C411" s="72"/>
    </row>
    <row r="412" spans="3:3" x14ac:dyDescent="0.2">
      <c r="C412" s="72"/>
    </row>
    <row r="413" spans="3:3" x14ac:dyDescent="0.2">
      <c r="C413" s="72"/>
    </row>
    <row r="414" spans="3:3" x14ac:dyDescent="0.2">
      <c r="C414" s="72"/>
    </row>
    <row r="415" spans="3:3" x14ac:dyDescent="0.2">
      <c r="C415" s="72"/>
    </row>
    <row r="416" spans="3:3" x14ac:dyDescent="0.2">
      <c r="C416" s="72"/>
    </row>
    <row r="417" spans="3:3" x14ac:dyDescent="0.2">
      <c r="C417" s="72"/>
    </row>
    <row r="418" spans="3:3" x14ac:dyDescent="0.2">
      <c r="C418" s="72"/>
    </row>
    <row r="419" spans="3:3" x14ac:dyDescent="0.2">
      <c r="C419" s="72"/>
    </row>
    <row r="420" spans="3:3" x14ac:dyDescent="0.2">
      <c r="C420" s="72"/>
    </row>
    <row r="421" spans="3:3" x14ac:dyDescent="0.2">
      <c r="C421" s="72"/>
    </row>
    <row r="422" spans="3:3" x14ac:dyDescent="0.2">
      <c r="C422" s="72"/>
    </row>
    <row r="423" spans="3:3" x14ac:dyDescent="0.2">
      <c r="C423" s="72"/>
    </row>
    <row r="424" spans="3:3" x14ac:dyDescent="0.2">
      <c r="C424" s="72"/>
    </row>
    <row r="425" spans="3:3" x14ac:dyDescent="0.2">
      <c r="C425" s="72"/>
    </row>
    <row r="426" spans="3:3" x14ac:dyDescent="0.2">
      <c r="C426" s="72"/>
    </row>
    <row r="427" spans="3:3" x14ac:dyDescent="0.2">
      <c r="C427" s="72"/>
    </row>
    <row r="428" spans="3:3" x14ac:dyDescent="0.2">
      <c r="C428" s="72"/>
    </row>
    <row r="429" spans="3:3" x14ac:dyDescent="0.2">
      <c r="C429" s="72"/>
    </row>
    <row r="430" spans="3:3" x14ac:dyDescent="0.2">
      <c r="C430" s="72"/>
    </row>
    <row r="431" spans="3:3" x14ac:dyDescent="0.2">
      <c r="C431" s="72"/>
    </row>
    <row r="432" spans="3:3" x14ac:dyDescent="0.2">
      <c r="C432" s="72"/>
    </row>
    <row r="433" spans="3:3" x14ac:dyDescent="0.2">
      <c r="C433" s="72"/>
    </row>
    <row r="434" spans="3:3" x14ac:dyDescent="0.2">
      <c r="C434" s="72"/>
    </row>
    <row r="435" spans="3:3" x14ac:dyDescent="0.2">
      <c r="C435" s="72"/>
    </row>
    <row r="436" spans="3:3" x14ac:dyDescent="0.2">
      <c r="C436" s="72"/>
    </row>
    <row r="437" spans="3:3" x14ac:dyDescent="0.2">
      <c r="C437" s="72"/>
    </row>
    <row r="438" spans="3:3" x14ac:dyDescent="0.2">
      <c r="C438" s="72"/>
    </row>
    <row r="439" spans="3:3" x14ac:dyDescent="0.2">
      <c r="C439" s="72"/>
    </row>
    <row r="440" spans="3:3" x14ac:dyDescent="0.2">
      <c r="C440" s="72"/>
    </row>
    <row r="441" spans="3:3" x14ac:dyDescent="0.2">
      <c r="C441" s="72"/>
    </row>
    <row r="442" spans="3:3" x14ac:dyDescent="0.2">
      <c r="C442" s="72"/>
    </row>
    <row r="443" spans="3:3" x14ac:dyDescent="0.2">
      <c r="C443" s="72"/>
    </row>
    <row r="444" spans="3:3" x14ac:dyDescent="0.2">
      <c r="C444" s="72"/>
    </row>
    <row r="445" spans="3:3" x14ac:dyDescent="0.2">
      <c r="C445" s="72"/>
    </row>
    <row r="446" spans="3:3" x14ac:dyDescent="0.2">
      <c r="C446" s="72"/>
    </row>
    <row r="447" spans="3:3" x14ac:dyDescent="0.2">
      <c r="C447" s="72"/>
    </row>
    <row r="448" spans="3:3" x14ac:dyDescent="0.2">
      <c r="C448" s="72"/>
    </row>
    <row r="449" spans="3:3" x14ac:dyDescent="0.2">
      <c r="C449" s="72"/>
    </row>
    <row r="450" spans="3:3" x14ac:dyDescent="0.2">
      <c r="C450" s="72"/>
    </row>
    <row r="451" spans="3:3" x14ac:dyDescent="0.2">
      <c r="C451" s="72"/>
    </row>
    <row r="452" spans="3:3" x14ac:dyDescent="0.2">
      <c r="C452" s="72"/>
    </row>
    <row r="453" spans="3:3" x14ac:dyDescent="0.2">
      <c r="C453" s="72"/>
    </row>
    <row r="454" spans="3:3" x14ac:dyDescent="0.2">
      <c r="C454" s="72"/>
    </row>
    <row r="455" spans="3:3" x14ac:dyDescent="0.2">
      <c r="C455" s="72"/>
    </row>
    <row r="456" spans="3:3" x14ac:dyDescent="0.2">
      <c r="C456" s="72"/>
    </row>
    <row r="457" spans="3:3" x14ac:dyDescent="0.2">
      <c r="C457" s="72"/>
    </row>
    <row r="458" spans="3:3" x14ac:dyDescent="0.2">
      <c r="C458" s="72"/>
    </row>
    <row r="459" spans="3:3" x14ac:dyDescent="0.2">
      <c r="C459" s="72"/>
    </row>
    <row r="460" spans="3:3" x14ac:dyDescent="0.2">
      <c r="C460" s="72"/>
    </row>
    <row r="461" spans="3:3" x14ac:dyDescent="0.2">
      <c r="C461" s="72"/>
    </row>
    <row r="462" spans="3:3" x14ac:dyDescent="0.2">
      <c r="C462" s="72"/>
    </row>
    <row r="463" spans="3:3" x14ac:dyDescent="0.2">
      <c r="C463" s="72"/>
    </row>
    <row r="464" spans="3:3" x14ac:dyDescent="0.2">
      <c r="C464" s="72"/>
    </row>
    <row r="465" spans="3:3" x14ac:dyDescent="0.2">
      <c r="C465" s="72"/>
    </row>
    <row r="466" spans="3:3" x14ac:dyDescent="0.2">
      <c r="C466" s="72"/>
    </row>
    <row r="467" spans="3:3" x14ac:dyDescent="0.2">
      <c r="C467" s="72"/>
    </row>
    <row r="468" spans="3:3" x14ac:dyDescent="0.2">
      <c r="C468" s="72"/>
    </row>
    <row r="469" spans="3:3" x14ac:dyDescent="0.2">
      <c r="C469" s="72"/>
    </row>
    <row r="470" spans="3:3" x14ac:dyDescent="0.2">
      <c r="C470" s="72"/>
    </row>
    <row r="471" spans="3:3" x14ac:dyDescent="0.2">
      <c r="C471" s="72"/>
    </row>
    <row r="472" spans="3:3" x14ac:dyDescent="0.2">
      <c r="C472" s="72"/>
    </row>
    <row r="473" spans="3:3" x14ac:dyDescent="0.2">
      <c r="C473" s="72"/>
    </row>
    <row r="474" spans="3:3" x14ac:dyDescent="0.2">
      <c r="C474" s="72"/>
    </row>
    <row r="475" spans="3:3" x14ac:dyDescent="0.2">
      <c r="C475" s="72"/>
    </row>
    <row r="476" spans="3:3" x14ac:dyDescent="0.2">
      <c r="C476" s="72"/>
    </row>
    <row r="477" spans="3:3" x14ac:dyDescent="0.2">
      <c r="C477" s="72"/>
    </row>
    <row r="478" spans="3:3" x14ac:dyDescent="0.2">
      <c r="C478" s="72"/>
    </row>
    <row r="479" spans="3:3" x14ac:dyDescent="0.2">
      <c r="C479" s="72"/>
    </row>
    <row r="480" spans="3:3" x14ac:dyDescent="0.2">
      <c r="C480" s="72"/>
    </row>
    <row r="481" spans="3:3" x14ac:dyDescent="0.2">
      <c r="C481" s="72"/>
    </row>
    <row r="482" spans="3:3" x14ac:dyDescent="0.2">
      <c r="C482" s="72"/>
    </row>
    <row r="483" spans="3:3" x14ac:dyDescent="0.2">
      <c r="C483" s="72"/>
    </row>
    <row r="484" spans="3:3" x14ac:dyDescent="0.2">
      <c r="C484" s="72"/>
    </row>
    <row r="485" spans="3:3" x14ac:dyDescent="0.2">
      <c r="C485" s="72"/>
    </row>
    <row r="486" spans="3:3" x14ac:dyDescent="0.2">
      <c r="C486" s="72"/>
    </row>
    <row r="487" spans="3:3" x14ac:dyDescent="0.2">
      <c r="C487" s="72"/>
    </row>
    <row r="488" spans="3:3" x14ac:dyDescent="0.2">
      <c r="C488" s="72"/>
    </row>
    <row r="489" spans="3:3" x14ac:dyDescent="0.2">
      <c r="C489" s="72"/>
    </row>
    <row r="490" spans="3:3" x14ac:dyDescent="0.2">
      <c r="C490" s="72"/>
    </row>
    <row r="491" spans="3:3" x14ac:dyDescent="0.2">
      <c r="C491" s="72"/>
    </row>
    <row r="492" spans="3:3" x14ac:dyDescent="0.2">
      <c r="C492" s="72"/>
    </row>
    <row r="493" spans="3:3" x14ac:dyDescent="0.2">
      <c r="C493" s="72"/>
    </row>
    <row r="494" spans="3:3" x14ac:dyDescent="0.2">
      <c r="C494" s="72"/>
    </row>
    <row r="495" spans="3:3" x14ac:dyDescent="0.2">
      <c r="C495" s="72"/>
    </row>
    <row r="496" spans="3:3" x14ac:dyDescent="0.2">
      <c r="C496" s="72"/>
    </row>
    <row r="497" spans="3:3" x14ac:dyDescent="0.2">
      <c r="C497" s="72"/>
    </row>
    <row r="498" spans="3:3" x14ac:dyDescent="0.2">
      <c r="C498" s="72"/>
    </row>
    <row r="499" spans="3:3" x14ac:dyDescent="0.2">
      <c r="C499" s="72"/>
    </row>
    <row r="500" spans="3:3" x14ac:dyDescent="0.2">
      <c r="C500" s="72"/>
    </row>
    <row r="501" spans="3:3" x14ac:dyDescent="0.2">
      <c r="C501" s="72"/>
    </row>
    <row r="502" spans="3:3" x14ac:dyDescent="0.2">
      <c r="C502" s="72"/>
    </row>
    <row r="503" spans="3:3" x14ac:dyDescent="0.2">
      <c r="C503" s="72"/>
    </row>
    <row r="504" spans="3:3" x14ac:dyDescent="0.2">
      <c r="C504" s="72"/>
    </row>
    <row r="505" spans="3:3" x14ac:dyDescent="0.2">
      <c r="C505" s="72"/>
    </row>
    <row r="506" spans="3:3" x14ac:dyDescent="0.2">
      <c r="C506" s="72"/>
    </row>
    <row r="507" spans="3:3" x14ac:dyDescent="0.2">
      <c r="C507" s="72"/>
    </row>
    <row r="508" spans="3:3" x14ac:dyDescent="0.2">
      <c r="C508" s="72"/>
    </row>
    <row r="509" spans="3:3" x14ac:dyDescent="0.2">
      <c r="C509" s="72"/>
    </row>
    <row r="510" spans="3:3" x14ac:dyDescent="0.2">
      <c r="C510" s="72"/>
    </row>
    <row r="511" spans="3:3" x14ac:dyDescent="0.2">
      <c r="C511" s="72"/>
    </row>
    <row r="512" spans="3:3" x14ac:dyDescent="0.2">
      <c r="C512" s="72"/>
    </row>
    <row r="513" spans="3:3" x14ac:dyDescent="0.2">
      <c r="C513" s="72"/>
    </row>
    <row r="514" spans="3:3" x14ac:dyDescent="0.2">
      <c r="C514" s="72"/>
    </row>
    <row r="515" spans="3:3" x14ac:dyDescent="0.2">
      <c r="C515" s="72"/>
    </row>
    <row r="516" spans="3:3" x14ac:dyDescent="0.2">
      <c r="C516" s="72"/>
    </row>
    <row r="517" spans="3:3" x14ac:dyDescent="0.2">
      <c r="C517" s="72"/>
    </row>
    <row r="518" spans="3:3" x14ac:dyDescent="0.2">
      <c r="C518" s="72"/>
    </row>
    <row r="519" spans="3:3" x14ac:dyDescent="0.2">
      <c r="C519" s="72"/>
    </row>
    <row r="520" spans="3:3" x14ac:dyDescent="0.2">
      <c r="C520" s="72"/>
    </row>
    <row r="521" spans="3:3" x14ac:dyDescent="0.2">
      <c r="C521" s="72"/>
    </row>
    <row r="522" spans="3:3" x14ac:dyDescent="0.2">
      <c r="C522" s="72"/>
    </row>
    <row r="523" spans="3:3" x14ac:dyDescent="0.2">
      <c r="C523" s="72"/>
    </row>
    <row r="524" spans="3:3" x14ac:dyDescent="0.2">
      <c r="C524" s="72"/>
    </row>
    <row r="525" spans="3:3" x14ac:dyDescent="0.2">
      <c r="C525" s="72"/>
    </row>
    <row r="526" spans="3:3" x14ac:dyDescent="0.2">
      <c r="C526" s="72"/>
    </row>
    <row r="527" spans="3:3" x14ac:dyDescent="0.2">
      <c r="C527" s="72"/>
    </row>
    <row r="528" spans="3:3" x14ac:dyDescent="0.2">
      <c r="C528" s="72"/>
    </row>
    <row r="529" spans="3:3" x14ac:dyDescent="0.2">
      <c r="C529" s="72"/>
    </row>
    <row r="530" spans="3:3" x14ac:dyDescent="0.2">
      <c r="C530" s="72"/>
    </row>
    <row r="531" spans="3:3" x14ac:dyDescent="0.2">
      <c r="C531" s="72"/>
    </row>
    <row r="532" spans="3:3" x14ac:dyDescent="0.2">
      <c r="C532" s="72"/>
    </row>
    <row r="533" spans="3:3" x14ac:dyDescent="0.2">
      <c r="C533" s="72"/>
    </row>
    <row r="534" spans="3:3" x14ac:dyDescent="0.2">
      <c r="C534" s="72"/>
    </row>
    <row r="535" spans="3:3" x14ac:dyDescent="0.2">
      <c r="C535" s="72"/>
    </row>
    <row r="536" spans="3:3" x14ac:dyDescent="0.2">
      <c r="C536" s="72"/>
    </row>
    <row r="537" spans="3:3" x14ac:dyDescent="0.2">
      <c r="C537" s="72"/>
    </row>
    <row r="538" spans="3:3" x14ac:dyDescent="0.2">
      <c r="C538" s="72"/>
    </row>
    <row r="539" spans="3:3" x14ac:dyDescent="0.2">
      <c r="C539" s="72"/>
    </row>
    <row r="540" spans="3:3" x14ac:dyDescent="0.2">
      <c r="C540" s="72"/>
    </row>
    <row r="541" spans="3:3" x14ac:dyDescent="0.2">
      <c r="C541" s="72"/>
    </row>
    <row r="542" spans="3:3" x14ac:dyDescent="0.2">
      <c r="C542" s="72"/>
    </row>
    <row r="543" spans="3:3" x14ac:dyDescent="0.2">
      <c r="C543" s="72"/>
    </row>
    <row r="544" spans="3:3" x14ac:dyDescent="0.2">
      <c r="C544" s="72"/>
    </row>
    <row r="545" spans="3:3" x14ac:dyDescent="0.2">
      <c r="C545" s="72"/>
    </row>
    <row r="546" spans="3:3" x14ac:dyDescent="0.2">
      <c r="C546" s="72"/>
    </row>
    <row r="547" spans="3:3" x14ac:dyDescent="0.2">
      <c r="C547" s="72"/>
    </row>
    <row r="548" spans="3:3" x14ac:dyDescent="0.2">
      <c r="C548" s="72"/>
    </row>
    <row r="549" spans="3:3" x14ac:dyDescent="0.2">
      <c r="C549" s="72"/>
    </row>
    <row r="550" spans="3:3" x14ac:dyDescent="0.2">
      <c r="C550" s="72"/>
    </row>
    <row r="551" spans="3:3" x14ac:dyDescent="0.2">
      <c r="C551" s="72"/>
    </row>
    <row r="552" spans="3:3" x14ac:dyDescent="0.2">
      <c r="C552" s="72"/>
    </row>
    <row r="553" spans="3:3" x14ac:dyDescent="0.2">
      <c r="C553" s="72"/>
    </row>
    <row r="554" spans="3:3" x14ac:dyDescent="0.2">
      <c r="C554" s="72"/>
    </row>
    <row r="555" spans="3:3" x14ac:dyDescent="0.2">
      <c r="C555" s="72"/>
    </row>
    <row r="556" spans="3:3" x14ac:dyDescent="0.2">
      <c r="C556" s="72"/>
    </row>
    <row r="557" spans="3:3" x14ac:dyDescent="0.2">
      <c r="C557" s="72"/>
    </row>
    <row r="558" spans="3:3" x14ac:dyDescent="0.2">
      <c r="C558" s="72"/>
    </row>
    <row r="559" spans="3:3" x14ac:dyDescent="0.2">
      <c r="C559" s="72"/>
    </row>
    <row r="560" spans="3:3" x14ac:dyDescent="0.2">
      <c r="C560" s="72"/>
    </row>
    <row r="561" spans="3:3" x14ac:dyDescent="0.2">
      <c r="C561" s="72"/>
    </row>
    <row r="562" spans="3:3" x14ac:dyDescent="0.2">
      <c r="C562" s="72"/>
    </row>
    <row r="563" spans="3:3" x14ac:dyDescent="0.2">
      <c r="C563" s="72"/>
    </row>
    <row r="564" spans="3:3" x14ac:dyDescent="0.2">
      <c r="C564" s="72"/>
    </row>
    <row r="565" spans="3:3" x14ac:dyDescent="0.2">
      <c r="C565" s="72"/>
    </row>
    <row r="566" spans="3:3" x14ac:dyDescent="0.2">
      <c r="C566" s="72"/>
    </row>
    <row r="567" spans="3:3" x14ac:dyDescent="0.2">
      <c r="C567" s="72"/>
    </row>
    <row r="568" spans="3:3" x14ac:dyDescent="0.2">
      <c r="C568" s="72"/>
    </row>
    <row r="569" spans="3:3" x14ac:dyDescent="0.2">
      <c r="C569" s="72"/>
    </row>
    <row r="570" spans="3:3" x14ac:dyDescent="0.2">
      <c r="C570" s="72"/>
    </row>
    <row r="571" spans="3:3" x14ac:dyDescent="0.2">
      <c r="C571" s="72"/>
    </row>
    <row r="572" spans="3:3" x14ac:dyDescent="0.2">
      <c r="C572" s="72"/>
    </row>
    <row r="573" spans="3:3" x14ac:dyDescent="0.2">
      <c r="C573" s="72"/>
    </row>
    <row r="574" spans="3:3" x14ac:dyDescent="0.2">
      <c r="C574" s="72"/>
    </row>
    <row r="575" spans="3:3" x14ac:dyDescent="0.2">
      <c r="C575" s="72"/>
    </row>
    <row r="576" spans="3:3" x14ac:dyDescent="0.2">
      <c r="C576" s="72"/>
    </row>
    <row r="577" spans="3:3" x14ac:dyDescent="0.2">
      <c r="C577" s="72"/>
    </row>
    <row r="578" spans="3:3" x14ac:dyDescent="0.2">
      <c r="C578" s="72"/>
    </row>
    <row r="579" spans="3:3" x14ac:dyDescent="0.2">
      <c r="C579" s="72"/>
    </row>
    <row r="580" spans="3:3" x14ac:dyDescent="0.2">
      <c r="C580" s="72"/>
    </row>
    <row r="581" spans="3:3" x14ac:dyDescent="0.2">
      <c r="C581" s="72"/>
    </row>
    <row r="582" spans="3:3" x14ac:dyDescent="0.2">
      <c r="C582" s="72"/>
    </row>
    <row r="583" spans="3:3" x14ac:dyDescent="0.2">
      <c r="C583" s="72"/>
    </row>
    <row r="584" spans="3:3" x14ac:dyDescent="0.2">
      <c r="C584" s="72"/>
    </row>
    <row r="585" spans="3:3" x14ac:dyDescent="0.2">
      <c r="C585" s="72"/>
    </row>
    <row r="586" spans="3:3" x14ac:dyDescent="0.2">
      <c r="C586" s="72"/>
    </row>
    <row r="587" spans="3:3" x14ac:dyDescent="0.2">
      <c r="C587" s="72"/>
    </row>
    <row r="588" spans="3:3" x14ac:dyDescent="0.2">
      <c r="C588" s="72"/>
    </row>
    <row r="589" spans="3:3" x14ac:dyDescent="0.2">
      <c r="C589" s="72"/>
    </row>
    <row r="590" spans="3:3" x14ac:dyDescent="0.2">
      <c r="C590" s="72"/>
    </row>
    <row r="591" spans="3:3" x14ac:dyDescent="0.2">
      <c r="C591" s="72"/>
    </row>
    <row r="592" spans="3:3" x14ac:dyDescent="0.2">
      <c r="C592" s="72"/>
    </row>
    <row r="593" spans="3:3" x14ac:dyDescent="0.2">
      <c r="C593" s="72"/>
    </row>
    <row r="594" spans="3:3" x14ac:dyDescent="0.2">
      <c r="C594" s="72"/>
    </row>
    <row r="595" spans="3:3" x14ac:dyDescent="0.2">
      <c r="C595" s="72"/>
    </row>
    <row r="596" spans="3:3" x14ac:dyDescent="0.2">
      <c r="C596" s="72"/>
    </row>
    <row r="597" spans="3:3" x14ac:dyDescent="0.2">
      <c r="C597" s="72"/>
    </row>
    <row r="598" spans="3:3" x14ac:dyDescent="0.2">
      <c r="C598" s="72"/>
    </row>
    <row r="599" spans="3:3" x14ac:dyDescent="0.2">
      <c r="C599" s="72"/>
    </row>
    <row r="600" spans="3:3" x14ac:dyDescent="0.2">
      <c r="C600" s="72"/>
    </row>
    <row r="601" spans="3:3" x14ac:dyDescent="0.2">
      <c r="C601" s="72"/>
    </row>
    <row r="602" spans="3:3" x14ac:dyDescent="0.2">
      <c r="C602" s="72"/>
    </row>
    <row r="603" spans="3:3" x14ac:dyDescent="0.2">
      <c r="C603" s="72"/>
    </row>
    <row r="604" spans="3:3" x14ac:dyDescent="0.2">
      <c r="C604" s="72"/>
    </row>
    <row r="605" spans="3:3" x14ac:dyDescent="0.2">
      <c r="C605" s="72"/>
    </row>
    <row r="606" spans="3:3" x14ac:dyDescent="0.2">
      <c r="C606" s="72"/>
    </row>
    <row r="607" spans="3:3" x14ac:dyDescent="0.2">
      <c r="C607" s="72"/>
    </row>
    <row r="608" spans="3:3" x14ac:dyDescent="0.2">
      <c r="C608" s="72"/>
    </row>
    <row r="609" spans="3:3" x14ac:dyDescent="0.2">
      <c r="C609" s="72"/>
    </row>
    <row r="610" spans="3:3" x14ac:dyDescent="0.2">
      <c r="C610" s="72"/>
    </row>
    <row r="611" spans="3:3" x14ac:dyDescent="0.2">
      <c r="C611" s="72"/>
    </row>
    <row r="612" spans="3:3" x14ac:dyDescent="0.2">
      <c r="C612" s="72"/>
    </row>
    <row r="613" spans="3:3" x14ac:dyDescent="0.2">
      <c r="C613" s="72"/>
    </row>
    <row r="614" spans="3:3" x14ac:dyDescent="0.2">
      <c r="C614" s="72"/>
    </row>
    <row r="615" spans="3:3" x14ac:dyDescent="0.2">
      <c r="C615" s="72"/>
    </row>
    <row r="616" spans="3:3" x14ac:dyDescent="0.2">
      <c r="C616" s="72"/>
    </row>
    <row r="617" spans="3:3" x14ac:dyDescent="0.2">
      <c r="C617" s="72"/>
    </row>
    <row r="618" spans="3:3" x14ac:dyDescent="0.2">
      <c r="C618" s="72"/>
    </row>
    <row r="619" spans="3:3" x14ac:dyDescent="0.2">
      <c r="C619" s="72"/>
    </row>
    <row r="620" spans="3:3" x14ac:dyDescent="0.2">
      <c r="C620" s="72"/>
    </row>
    <row r="621" spans="3:3" x14ac:dyDescent="0.2">
      <c r="C621" s="72"/>
    </row>
    <row r="622" spans="3:3" x14ac:dyDescent="0.2">
      <c r="C622" s="72"/>
    </row>
    <row r="623" spans="3:3" x14ac:dyDescent="0.2">
      <c r="C623" s="72"/>
    </row>
    <row r="624" spans="3:3" x14ac:dyDescent="0.2">
      <c r="C624" s="72"/>
    </row>
    <row r="625" spans="3:3" x14ac:dyDescent="0.2">
      <c r="C625" s="72"/>
    </row>
    <row r="626" spans="3:3" x14ac:dyDescent="0.2">
      <c r="C626" s="72"/>
    </row>
    <row r="627" spans="3:3" x14ac:dyDescent="0.2">
      <c r="C627" s="72"/>
    </row>
    <row r="628" spans="3:3" x14ac:dyDescent="0.2">
      <c r="C628" s="72"/>
    </row>
    <row r="629" spans="3:3" x14ac:dyDescent="0.2">
      <c r="C629" s="72"/>
    </row>
    <row r="630" spans="3:3" x14ac:dyDescent="0.2">
      <c r="C630" s="72"/>
    </row>
    <row r="631" spans="3:3" x14ac:dyDescent="0.2">
      <c r="C631" s="72"/>
    </row>
    <row r="632" spans="3:3" x14ac:dyDescent="0.2">
      <c r="C632" s="72"/>
    </row>
    <row r="633" spans="3:3" x14ac:dyDescent="0.2">
      <c r="C633" s="72"/>
    </row>
    <row r="634" spans="3:3" x14ac:dyDescent="0.2">
      <c r="C634" s="72"/>
    </row>
    <row r="635" spans="3:3" x14ac:dyDescent="0.2">
      <c r="C635" s="72"/>
    </row>
    <row r="636" spans="3:3" x14ac:dyDescent="0.2">
      <c r="C636" s="72"/>
    </row>
    <row r="637" spans="3:3" x14ac:dyDescent="0.2">
      <c r="C637" s="72"/>
    </row>
    <row r="638" spans="3:3" x14ac:dyDescent="0.2">
      <c r="C638" s="72"/>
    </row>
    <row r="639" spans="3:3" x14ac:dyDescent="0.2">
      <c r="C639" s="72"/>
    </row>
    <row r="640" spans="3:3" x14ac:dyDescent="0.2">
      <c r="C640" s="72"/>
    </row>
    <row r="641" spans="3:3" x14ac:dyDescent="0.2">
      <c r="C641" s="72"/>
    </row>
    <row r="642" spans="3:3" x14ac:dyDescent="0.2">
      <c r="C642" s="72"/>
    </row>
    <row r="643" spans="3:3" x14ac:dyDescent="0.2">
      <c r="C643" s="72"/>
    </row>
    <row r="644" spans="3:3" x14ac:dyDescent="0.2">
      <c r="C644" s="72"/>
    </row>
    <row r="645" spans="3:3" x14ac:dyDescent="0.2">
      <c r="C645" s="72"/>
    </row>
    <row r="646" spans="3:3" x14ac:dyDescent="0.2">
      <c r="C646" s="72"/>
    </row>
    <row r="647" spans="3:3" x14ac:dyDescent="0.2">
      <c r="C647" s="72"/>
    </row>
    <row r="648" spans="3:3" x14ac:dyDescent="0.2">
      <c r="C648" s="72"/>
    </row>
    <row r="649" spans="3:3" x14ac:dyDescent="0.2">
      <c r="C649" s="72"/>
    </row>
    <row r="650" spans="3:3" x14ac:dyDescent="0.2">
      <c r="C650" s="72"/>
    </row>
    <row r="651" spans="3:3" x14ac:dyDescent="0.2">
      <c r="C651" s="72"/>
    </row>
    <row r="652" spans="3:3" x14ac:dyDescent="0.2">
      <c r="C652" s="72"/>
    </row>
    <row r="653" spans="3:3" x14ac:dyDescent="0.2">
      <c r="C653" s="72"/>
    </row>
    <row r="654" spans="3:3" x14ac:dyDescent="0.2">
      <c r="C654" s="72"/>
    </row>
    <row r="655" spans="3:3" x14ac:dyDescent="0.2">
      <c r="C655" s="72"/>
    </row>
    <row r="656" spans="3:3" x14ac:dyDescent="0.2">
      <c r="C656" s="72"/>
    </row>
    <row r="657" spans="3:3" x14ac:dyDescent="0.2">
      <c r="C657" s="72"/>
    </row>
    <row r="658" spans="3:3" x14ac:dyDescent="0.2">
      <c r="C658" s="72"/>
    </row>
    <row r="659" spans="3:3" x14ac:dyDescent="0.2">
      <c r="C659" s="72"/>
    </row>
    <row r="660" spans="3:3" x14ac:dyDescent="0.2">
      <c r="C660" s="72"/>
    </row>
    <row r="661" spans="3:3" x14ac:dyDescent="0.2">
      <c r="C661" s="72"/>
    </row>
    <row r="662" spans="3:3" x14ac:dyDescent="0.2">
      <c r="C662" s="72"/>
    </row>
    <row r="663" spans="3:3" x14ac:dyDescent="0.2">
      <c r="C663" s="72"/>
    </row>
    <row r="664" spans="3:3" x14ac:dyDescent="0.2">
      <c r="C664" s="72"/>
    </row>
    <row r="665" spans="3:3" x14ac:dyDescent="0.2">
      <c r="C665" s="72"/>
    </row>
    <row r="666" spans="3:3" x14ac:dyDescent="0.2">
      <c r="C666" s="72"/>
    </row>
    <row r="667" spans="3:3" x14ac:dyDescent="0.2">
      <c r="C667" s="72"/>
    </row>
    <row r="668" spans="3:3" x14ac:dyDescent="0.2">
      <c r="C668" s="72"/>
    </row>
    <row r="669" spans="3:3" x14ac:dyDescent="0.2">
      <c r="C669" s="72"/>
    </row>
    <row r="670" spans="3:3" x14ac:dyDescent="0.2">
      <c r="C670" s="72"/>
    </row>
    <row r="671" spans="3:3" x14ac:dyDescent="0.2">
      <c r="C671" s="72"/>
    </row>
    <row r="672" spans="3:3" x14ac:dyDescent="0.2">
      <c r="C672" s="72"/>
    </row>
    <row r="673" spans="3:3" x14ac:dyDescent="0.2">
      <c r="C673" s="72"/>
    </row>
    <row r="674" spans="3:3" x14ac:dyDescent="0.2">
      <c r="C674" s="72"/>
    </row>
    <row r="675" spans="3:3" x14ac:dyDescent="0.2">
      <c r="C675" s="72"/>
    </row>
    <row r="676" spans="3:3" x14ac:dyDescent="0.2">
      <c r="C676" s="72"/>
    </row>
    <row r="677" spans="3:3" x14ac:dyDescent="0.2">
      <c r="C677" s="72"/>
    </row>
    <row r="678" spans="3:3" x14ac:dyDescent="0.2">
      <c r="C678" s="72"/>
    </row>
    <row r="679" spans="3:3" x14ac:dyDescent="0.2">
      <c r="C679" s="72"/>
    </row>
    <row r="680" spans="3:3" x14ac:dyDescent="0.2">
      <c r="C680" s="72"/>
    </row>
    <row r="681" spans="3:3" x14ac:dyDescent="0.2">
      <c r="C681" s="72"/>
    </row>
    <row r="682" spans="3:3" x14ac:dyDescent="0.2">
      <c r="C682" s="72"/>
    </row>
    <row r="683" spans="3:3" x14ac:dyDescent="0.2">
      <c r="C683" s="72"/>
    </row>
    <row r="684" spans="3:3" x14ac:dyDescent="0.2">
      <c r="C684" s="72"/>
    </row>
    <row r="685" spans="3:3" x14ac:dyDescent="0.2">
      <c r="C685" s="72"/>
    </row>
    <row r="686" spans="3:3" x14ac:dyDescent="0.2">
      <c r="C686" s="72"/>
    </row>
    <row r="687" spans="3:3" x14ac:dyDescent="0.2">
      <c r="C687" s="72"/>
    </row>
    <row r="688" spans="3:3" x14ac:dyDescent="0.2">
      <c r="C688" s="72"/>
    </row>
    <row r="689" spans="3:3" x14ac:dyDescent="0.2">
      <c r="C689" s="72"/>
    </row>
    <row r="690" spans="3:3" x14ac:dyDescent="0.2">
      <c r="C690" s="72"/>
    </row>
    <row r="691" spans="3:3" x14ac:dyDescent="0.2">
      <c r="C691" s="72"/>
    </row>
    <row r="692" spans="3:3" x14ac:dyDescent="0.2">
      <c r="C692" s="72"/>
    </row>
    <row r="693" spans="3:3" x14ac:dyDescent="0.2">
      <c r="C693" s="72"/>
    </row>
    <row r="694" spans="3:3" x14ac:dyDescent="0.2">
      <c r="C694" s="72"/>
    </row>
    <row r="695" spans="3:3" x14ac:dyDescent="0.2">
      <c r="C695" s="72"/>
    </row>
    <row r="696" spans="3:3" x14ac:dyDescent="0.2">
      <c r="C696" s="72"/>
    </row>
    <row r="697" spans="3:3" x14ac:dyDescent="0.2">
      <c r="C697" s="72"/>
    </row>
    <row r="698" spans="3:3" x14ac:dyDescent="0.2">
      <c r="C698" s="72"/>
    </row>
    <row r="699" spans="3:3" x14ac:dyDescent="0.2">
      <c r="C699" s="72"/>
    </row>
    <row r="700" spans="3:3" x14ac:dyDescent="0.2">
      <c r="C700" s="72"/>
    </row>
    <row r="701" spans="3:3" x14ac:dyDescent="0.2">
      <c r="C701" s="72"/>
    </row>
    <row r="702" spans="3:3" x14ac:dyDescent="0.2">
      <c r="C702" s="72"/>
    </row>
    <row r="703" spans="3:3" x14ac:dyDescent="0.2">
      <c r="C703" s="72"/>
    </row>
    <row r="704" spans="3:3" x14ac:dyDescent="0.2">
      <c r="C704" s="72"/>
    </row>
    <row r="705" spans="3:3" x14ac:dyDescent="0.2">
      <c r="C705" s="72"/>
    </row>
    <row r="706" spans="3:3" x14ac:dyDescent="0.2">
      <c r="C706" s="72"/>
    </row>
    <row r="707" spans="3:3" x14ac:dyDescent="0.2">
      <c r="C707" s="72"/>
    </row>
    <row r="708" spans="3:3" x14ac:dyDescent="0.2">
      <c r="C708" s="72"/>
    </row>
    <row r="709" spans="3:3" x14ac:dyDescent="0.2">
      <c r="C709" s="72"/>
    </row>
    <row r="710" spans="3:3" x14ac:dyDescent="0.2">
      <c r="C710" s="72"/>
    </row>
    <row r="711" spans="3:3" x14ac:dyDescent="0.2">
      <c r="C711" s="72"/>
    </row>
    <row r="712" spans="3:3" x14ac:dyDescent="0.2">
      <c r="C712" s="72"/>
    </row>
    <row r="713" spans="3:3" x14ac:dyDescent="0.2">
      <c r="C713" s="72"/>
    </row>
    <row r="714" spans="3:3" x14ac:dyDescent="0.2">
      <c r="C714" s="72"/>
    </row>
    <row r="715" spans="3:3" x14ac:dyDescent="0.2">
      <c r="C715" s="72"/>
    </row>
    <row r="716" spans="3:3" x14ac:dyDescent="0.2">
      <c r="C716" s="72"/>
    </row>
    <row r="717" spans="3:3" x14ac:dyDescent="0.2">
      <c r="C717" s="72"/>
    </row>
    <row r="718" spans="3:3" x14ac:dyDescent="0.2">
      <c r="C718" s="72"/>
    </row>
    <row r="719" spans="3:3" x14ac:dyDescent="0.2">
      <c r="C719" s="72"/>
    </row>
    <row r="720" spans="3:3" x14ac:dyDescent="0.2">
      <c r="C720" s="72"/>
    </row>
    <row r="721" spans="3:3" x14ac:dyDescent="0.2">
      <c r="C721" s="72"/>
    </row>
    <row r="722" spans="3:3" x14ac:dyDescent="0.2">
      <c r="C722" s="72"/>
    </row>
    <row r="723" spans="3:3" x14ac:dyDescent="0.2">
      <c r="C723" s="72"/>
    </row>
    <row r="724" spans="3:3" x14ac:dyDescent="0.2">
      <c r="C724" s="72"/>
    </row>
    <row r="725" spans="3:3" x14ac:dyDescent="0.2">
      <c r="C725" s="72"/>
    </row>
    <row r="726" spans="3:3" x14ac:dyDescent="0.2">
      <c r="C726" s="72"/>
    </row>
    <row r="727" spans="3:3" x14ac:dyDescent="0.2">
      <c r="C727" s="72"/>
    </row>
    <row r="728" spans="3:3" x14ac:dyDescent="0.2">
      <c r="C728" s="72"/>
    </row>
    <row r="729" spans="3:3" x14ac:dyDescent="0.2">
      <c r="C729" s="72"/>
    </row>
    <row r="730" spans="3:3" x14ac:dyDescent="0.2">
      <c r="C730" s="72"/>
    </row>
    <row r="731" spans="3:3" x14ac:dyDescent="0.2">
      <c r="C731" s="72"/>
    </row>
    <row r="732" spans="3:3" x14ac:dyDescent="0.2">
      <c r="C732" s="72"/>
    </row>
    <row r="733" spans="3:3" x14ac:dyDescent="0.2">
      <c r="C733" s="72"/>
    </row>
    <row r="734" spans="3:3" x14ac:dyDescent="0.2">
      <c r="C734" s="72"/>
    </row>
    <row r="735" spans="3:3" x14ac:dyDescent="0.2">
      <c r="C735" s="72"/>
    </row>
    <row r="736" spans="3:3" x14ac:dyDescent="0.2">
      <c r="C736" s="72"/>
    </row>
    <row r="737" spans="3:3" x14ac:dyDescent="0.2">
      <c r="C737" s="72"/>
    </row>
    <row r="738" spans="3:3" x14ac:dyDescent="0.2">
      <c r="C738" s="72"/>
    </row>
    <row r="739" spans="3:3" x14ac:dyDescent="0.2">
      <c r="C739" s="72"/>
    </row>
    <row r="740" spans="3:3" x14ac:dyDescent="0.2">
      <c r="C740" s="72"/>
    </row>
    <row r="741" spans="3:3" x14ac:dyDescent="0.2">
      <c r="C741" s="72"/>
    </row>
    <row r="742" spans="3:3" x14ac:dyDescent="0.2">
      <c r="C742" s="72"/>
    </row>
    <row r="743" spans="3:3" x14ac:dyDescent="0.2">
      <c r="C743" s="72"/>
    </row>
    <row r="744" spans="3:3" x14ac:dyDescent="0.2">
      <c r="C744" s="72"/>
    </row>
    <row r="745" spans="3:3" x14ac:dyDescent="0.2">
      <c r="C745" s="72"/>
    </row>
    <row r="746" spans="3:3" x14ac:dyDescent="0.2">
      <c r="C746" s="72"/>
    </row>
    <row r="747" spans="3:3" x14ac:dyDescent="0.2">
      <c r="C747" s="72"/>
    </row>
    <row r="748" spans="3:3" x14ac:dyDescent="0.2">
      <c r="C748" s="72"/>
    </row>
    <row r="749" spans="3:3" x14ac:dyDescent="0.2">
      <c r="C749" s="72"/>
    </row>
    <row r="750" spans="3:3" x14ac:dyDescent="0.2">
      <c r="C750" s="72"/>
    </row>
    <row r="751" spans="3:3" x14ac:dyDescent="0.2">
      <c r="C751" s="72"/>
    </row>
    <row r="752" spans="3:3" x14ac:dyDescent="0.2">
      <c r="C752" s="72"/>
    </row>
    <row r="753" spans="3:3" x14ac:dyDescent="0.2">
      <c r="C753" s="72"/>
    </row>
    <row r="754" spans="3:3" x14ac:dyDescent="0.2">
      <c r="C754" s="72"/>
    </row>
    <row r="755" spans="3:3" x14ac:dyDescent="0.2">
      <c r="C755" s="72"/>
    </row>
    <row r="756" spans="3:3" x14ac:dyDescent="0.2">
      <c r="C756" s="72"/>
    </row>
    <row r="757" spans="3:3" x14ac:dyDescent="0.2">
      <c r="C757" s="72"/>
    </row>
    <row r="758" spans="3:3" x14ac:dyDescent="0.2">
      <c r="C758" s="72"/>
    </row>
    <row r="759" spans="3:3" x14ac:dyDescent="0.2">
      <c r="C759" s="72"/>
    </row>
    <row r="760" spans="3:3" x14ac:dyDescent="0.2">
      <c r="C760" s="72"/>
    </row>
    <row r="761" spans="3:3" x14ac:dyDescent="0.2">
      <c r="C761" s="72"/>
    </row>
    <row r="762" spans="3:3" x14ac:dyDescent="0.2">
      <c r="C762" s="72"/>
    </row>
    <row r="763" spans="3:3" x14ac:dyDescent="0.2">
      <c r="C763" s="72"/>
    </row>
    <row r="764" spans="3:3" x14ac:dyDescent="0.2">
      <c r="C764" s="72"/>
    </row>
    <row r="765" spans="3:3" x14ac:dyDescent="0.2">
      <c r="C765" s="72"/>
    </row>
    <row r="766" spans="3:3" x14ac:dyDescent="0.2">
      <c r="C766" s="72"/>
    </row>
    <row r="767" spans="3:3" x14ac:dyDescent="0.2">
      <c r="C767" s="72"/>
    </row>
    <row r="768" spans="3:3" x14ac:dyDescent="0.2">
      <c r="C768" s="72"/>
    </row>
    <row r="769" spans="3:3" x14ac:dyDescent="0.2">
      <c r="C769" s="72"/>
    </row>
    <row r="770" spans="3:3" x14ac:dyDescent="0.2">
      <c r="C770" s="72"/>
    </row>
    <row r="771" spans="3:3" x14ac:dyDescent="0.2">
      <c r="C771" s="72"/>
    </row>
    <row r="772" spans="3:3" x14ac:dyDescent="0.2">
      <c r="C772" s="72"/>
    </row>
    <row r="773" spans="3:3" x14ac:dyDescent="0.2">
      <c r="C773" s="72"/>
    </row>
    <row r="774" spans="3:3" x14ac:dyDescent="0.2">
      <c r="C774" s="72"/>
    </row>
    <row r="775" spans="3:3" x14ac:dyDescent="0.2">
      <c r="C775" s="72"/>
    </row>
    <row r="776" spans="3:3" x14ac:dyDescent="0.2">
      <c r="C776" s="72"/>
    </row>
    <row r="777" spans="3:3" x14ac:dyDescent="0.2">
      <c r="C777" s="72"/>
    </row>
    <row r="778" spans="3:3" x14ac:dyDescent="0.2">
      <c r="C778" s="72"/>
    </row>
    <row r="779" spans="3:3" x14ac:dyDescent="0.2">
      <c r="C779" s="72"/>
    </row>
    <row r="780" spans="3:3" x14ac:dyDescent="0.2">
      <c r="C780" s="72"/>
    </row>
    <row r="781" spans="3:3" x14ac:dyDescent="0.2">
      <c r="C781" s="72"/>
    </row>
    <row r="782" spans="3:3" x14ac:dyDescent="0.2">
      <c r="C782" s="72"/>
    </row>
    <row r="783" spans="3:3" x14ac:dyDescent="0.2">
      <c r="C783" s="72"/>
    </row>
    <row r="784" spans="3:3" x14ac:dyDescent="0.2">
      <c r="C784" s="72"/>
    </row>
    <row r="785" spans="3:3" x14ac:dyDescent="0.2">
      <c r="C785" s="72"/>
    </row>
    <row r="786" spans="3:3" x14ac:dyDescent="0.2">
      <c r="C786" s="72"/>
    </row>
  </sheetData>
  <mergeCells count="15">
    <mergeCell ref="A11:F12"/>
    <mergeCell ref="A31:F32"/>
    <mergeCell ref="A67:F68"/>
    <mergeCell ref="A98:B98"/>
    <mergeCell ref="B34:I34"/>
    <mergeCell ref="B14:I14"/>
    <mergeCell ref="A56:A57"/>
    <mergeCell ref="A73:B74"/>
    <mergeCell ref="D73:D74"/>
    <mergeCell ref="A75:B75"/>
    <mergeCell ref="A84:J84"/>
    <mergeCell ref="A85:J85"/>
    <mergeCell ref="J91:K91"/>
    <mergeCell ref="C94:D94"/>
    <mergeCell ref="C73:C74"/>
  </mergeCells>
  <pageMargins left="0.74803149606299213" right="0.43307086614173229" top="0.27559055118110237" bottom="0.62992125984251968" header="0.19685039370078741" footer="0.78740157480314965"/>
  <pageSetup scale="5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view="pageLayout" zoomScale="120" zoomScaleNormal="100" zoomScalePageLayoutView="120" workbookViewId="0">
      <selection activeCell="F17" sqref="F17"/>
    </sheetView>
  </sheetViews>
  <sheetFormatPr baseColWidth="10" defaultColWidth="11.625" defaultRowHeight="15" customHeight="1" x14ac:dyDescent="0.15"/>
  <cols>
    <col min="1" max="1" width="8.75" style="90" customWidth="1"/>
    <col min="2" max="2" width="11.625" style="90"/>
    <col min="3" max="8" width="11.25" style="90" customWidth="1"/>
    <col min="9" max="16384" width="11.625" style="90"/>
  </cols>
  <sheetData>
    <row r="1" spans="1:8" ht="15" customHeight="1" x14ac:dyDescent="0.2">
      <c r="A1" s="87"/>
      <c r="B1" s="88"/>
      <c r="C1" s="89"/>
      <c r="E1" s="91"/>
      <c r="F1" s="87"/>
      <c r="G1" s="88"/>
    </row>
    <row r="2" spans="1:8" ht="15" customHeight="1" x14ac:dyDescent="0.2">
      <c r="A2" s="87"/>
      <c r="B2" s="88"/>
      <c r="C2" s="89"/>
      <c r="F2" s="87"/>
      <c r="G2" s="88"/>
    </row>
    <row r="3" spans="1:8" ht="15" customHeight="1" x14ac:dyDescent="0.35">
      <c r="A3" s="92"/>
      <c r="B3" s="93"/>
      <c r="C3" s="93"/>
      <c r="D3" s="94"/>
      <c r="E3" s="95" t="s">
        <v>84</v>
      </c>
      <c r="F3" s="92"/>
      <c r="G3" s="93"/>
      <c r="H3" s="96"/>
    </row>
    <row r="4" spans="1:8" ht="15" customHeight="1" x14ac:dyDescent="0.35">
      <c r="A4" s="97"/>
      <c r="B4" s="98"/>
      <c r="C4" s="98"/>
      <c r="D4" s="98"/>
      <c r="E4" s="99" t="s">
        <v>85</v>
      </c>
      <c r="F4" s="100"/>
      <c r="G4" s="100"/>
      <c r="H4" s="100"/>
    </row>
    <row r="5" spans="1:8" ht="15" customHeight="1" x14ac:dyDescent="0.35">
      <c r="A5" s="97"/>
      <c r="B5" s="98"/>
      <c r="C5" s="98"/>
      <c r="D5" s="98"/>
      <c r="E5" s="99"/>
      <c r="F5" s="100"/>
      <c r="G5" s="100"/>
      <c r="H5" s="100"/>
    </row>
    <row r="6" spans="1:8" ht="3.6" customHeight="1" x14ac:dyDescent="0.35">
      <c r="A6" s="101"/>
      <c r="B6" s="102"/>
      <c r="C6" s="102"/>
      <c r="D6" s="103"/>
      <c r="E6" s="103"/>
      <c r="F6" s="104"/>
      <c r="G6" s="102"/>
      <c r="H6" s="105"/>
    </row>
    <row r="7" spans="1:8" ht="15" customHeight="1" x14ac:dyDescent="0.35">
      <c r="A7" s="228" t="s">
        <v>86</v>
      </c>
      <c r="B7" s="228"/>
      <c r="C7" s="228"/>
      <c r="D7" s="228"/>
      <c r="E7" s="228"/>
      <c r="F7" s="228"/>
      <c r="G7" s="228"/>
      <c r="H7" s="228"/>
    </row>
    <row r="8" spans="1:8" ht="3.6" customHeight="1" x14ac:dyDescent="0.3">
      <c r="A8" s="106"/>
      <c r="B8" s="106"/>
      <c r="C8" s="106"/>
      <c r="D8" s="106"/>
      <c r="E8" s="106"/>
      <c r="F8" s="106"/>
      <c r="G8" s="106"/>
      <c r="H8" s="103"/>
    </row>
    <row r="9" spans="1:8" ht="15" customHeight="1" thickBot="1" x14ac:dyDescent="0.35">
      <c r="A9" s="107"/>
      <c r="B9" s="107"/>
      <c r="C9" s="107"/>
      <c r="D9" s="107"/>
      <c r="E9" s="107"/>
      <c r="F9" s="107"/>
      <c r="G9" s="107"/>
      <c r="H9" s="107"/>
    </row>
    <row r="10" spans="1:8" ht="15" customHeight="1" x14ac:dyDescent="0.3">
      <c r="A10" s="108"/>
      <c r="B10" s="108"/>
      <c r="C10" s="108"/>
      <c r="D10" s="108"/>
      <c r="E10" s="108"/>
      <c r="F10" s="108"/>
      <c r="G10" s="108"/>
      <c r="H10" s="108"/>
    </row>
    <row r="11" spans="1:8" ht="15" customHeight="1" x14ac:dyDescent="0.3">
      <c r="A11" s="92" t="s">
        <v>87</v>
      </c>
      <c r="B11" s="109"/>
      <c r="C11" s="109"/>
      <c r="D11" s="109"/>
      <c r="E11" s="109"/>
      <c r="F11" s="109"/>
      <c r="G11" s="109"/>
      <c r="H11" s="109"/>
    </row>
    <row r="12" spans="1:8" ht="15" customHeight="1" x14ac:dyDescent="0.3">
      <c r="A12" s="109"/>
      <c r="B12" s="109"/>
      <c r="C12" s="109"/>
      <c r="D12" s="109"/>
      <c r="E12" s="109"/>
      <c r="F12" s="109"/>
      <c r="G12" s="109"/>
      <c r="H12" s="109"/>
    </row>
    <row r="13" spans="1:8" ht="15" customHeight="1" x14ac:dyDescent="0.15">
      <c r="A13" s="229" t="s">
        <v>88</v>
      </c>
      <c r="B13" s="230"/>
      <c r="C13" s="230"/>
      <c r="D13" s="230"/>
      <c r="E13" s="230"/>
      <c r="F13" s="230"/>
      <c r="G13" s="230"/>
      <c r="H13" s="231"/>
    </row>
    <row r="14" spans="1:8" ht="15" customHeight="1" x14ac:dyDescent="0.3">
      <c r="A14" s="109"/>
      <c r="B14" s="109"/>
      <c r="C14" s="109"/>
      <c r="D14" s="109"/>
      <c r="E14" s="109"/>
      <c r="F14" s="109"/>
      <c r="G14" s="109"/>
      <c r="H14" s="109"/>
    </row>
    <row r="15" spans="1:8" ht="15" customHeight="1" x14ac:dyDescent="0.35">
      <c r="A15" s="110" t="s">
        <v>89</v>
      </c>
      <c r="B15" s="96"/>
      <c r="C15" s="96"/>
      <c r="D15" s="96"/>
      <c r="E15" s="96"/>
      <c r="F15" s="96"/>
      <c r="G15" s="96"/>
      <c r="H15" s="96"/>
    </row>
    <row r="16" spans="1:8" ht="15" customHeight="1" x14ac:dyDescent="0.3">
      <c r="A16" s="111"/>
      <c r="B16" s="96"/>
      <c r="C16" s="96"/>
      <c r="D16" s="96"/>
      <c r="E16" s="96"/>
      <c r="F16" s="96"/>
      <c r="G16" s="96"/>
      <c r="H16" s="96"/>
    </row>
    <row r="17" spans="1:8" ht="15" customHeight="1" x14ac:dyDescent="0.3">
      <c r="A17" s="112" t="s">
        <v>90</v>
      </c>
      <c r="B17" s="96"/>
      <c r="C17" s="96"/>
      <c r="D17" s="96"/>
      <c r="E17" s="96"/>
      <c r="F17" s="96"/>
      <c r="G17" s="96"/>
      <c r="H17" s="96"/>
    </row>
    <row r="18" spans="1:8" ht="15" customHeight="1" x14ac:dyDescent="0.3">
      <c r="A18" s="96"/>
      <c r="B18" s="96"/>
      <c r="C18" s="96"/>
      <c r="D18" s="96"/>
      <c r="E18" s="96"/>
      <c r="F18" s="96"/>
      <c r="G18" s="96"/>
      <c r="H18" s="96"/>
    </row>
    <row r="19" spans="1:8" ht="15" customHeight="1" x14ac:dyDescent="0.3">
      <c r="A19" s="92" t="s">
        <v>91</v>
      </c>
      <c r="B19" s="96" t="s">
        <v>92</v>
      </c>
      <c r="C19" s="96"/>
      <c r="D19" s="96"/>
      <c r="E19" s="96"/>
      <c r="F19" s="96"/>
      <c r="G19" s="96"/>
      <c r="H19" s="96"/>
    </row>
    <row r="20" spans="1:8" ht="15" customHeight="1" x14ac:dyDescent="0.3">
      <c r="A20" s="92"/>
      <c r="B20" s="96"/>
      <c r="C20" s="96"/>
      <c r="D20" s="96"/>
      <c r="E20" s="96"/>
      <c r="F20" s="96"/>
      <c r="G20" s="96"/>
      <c r="H20" s="96"/>
    </row>
    <row r="21" spans="1:8" ht="15" customHeight="1" x14ac:dyDescent="0.3">
      <c r="A21" s="92" t="s">
        <v>93</v>
      </c>
      <c r="B21" s="96" t="s">
        <v>94</v>
      </c>
      <c r="C21" s="96"/>
      <c r="D21" s="96"/>
      <c r="E21" s="96"/>
      <c r="F21" s="96"/>
      <c r="G21" s="96"/>
      <c r="H21" s="96"/>
    </row>
    <row r="22" spans="1:8" ht="15" customHeight="1" x14ac:dyDescent="0.3">
      <c r="A22" s="92"/>
      <c r="B22" s="96"/>
      <c r="C22" s="96"/>
      <c r="D22" s="96"/>
      <c r="E22" s="96"/>
      <c r="F22" s="96"/>
      <c r="G22" s="96"/>
      <c r="H22" s="96"/>
    </row>
    <row r="23" spans="1:8" ht="15" customHeight="1" x14ac:dyDescent="0.3">
      <c r="A23" s="92" t="s">
        <v>95</v>
      </c>
      <c r="B23" s="96" t="s">
        <v>96</v>
      </c>
      <c r="C23" s="96"/>
      <c r="D23" s="96"/>
      <c r="E23" s="96"/>
      <c r="F23" s="96"/>
      <c r="G23" s="96"/>
      <c r="H23" s="96"/>
    </row>
    <row r="24" spans="1:8" ht="15" customHeight="1" x14ac:dyDescent="0.3">
      <c r="A24" s="92"/>
      <c r="B24" s="96"/>
      <c r="C24" s="96"/>
      <c r="D24" s="96"/>
      <c r="E24" s="96"/>
      <c r="F24" s="96"/>
      <c r="G24" s="96"/>
      <c r="H24" s="96"/>
    </row>
    <row r="25" spans="1:8" ht="15" customHeight="1" x14ac:dyDescent="0.3">
      <c r="A25" s="92" t="s">
        <v>97</v>
      </c>
      <c r="B25" s="113" t="s">
        <v>98</v>
      </c>
      <c r="C25" s="96"/>
      <c r="D25" s="96" t="s">
        <v>99</v>
      </c>
      <c r="E25" s="96"/>
      <c r="F25" s="96"/>
      <c r="G25" s="96"/>
      <c r="H25" s="96"/>
    </row>
    <row r="26" spans="1:8" ht="15" customHeight="1" x14ac:dyDescent="0.3">
      <c r="A26" s="96"/>
      <c r="B26" s="96"/>
      <c r="C26" s="96"/>
      <c r="D26" s="96" t="s">
        <v>100</v>
      </c>
      <c r="E26" s="96"/>
      <c r="F26" s="96"/>
      <c r="G26" s="96"/>
      <c r="H26" s="96"/>
    </row>
    <row r="27" spans="1:8" ht="15" customHeight="1" x14ac:dyDescent="0.3">
      <c r="A27" s="96"/>
      <c r="B27" s="96"/>
      <c r="C27" s="96"/>
      <c r="D27" s="96" t="s">
        <v>101</v>
      </c>
      <c r="E27" s="96"/>
      <c r="F27" s="96"/>
      <c r="G27" s="96"/>
      <c r="H27" s="96"/>
    </row>
    <row r="28" spans="1:8" ht="15" customHeight="1" x14ac:dyDescent="0.3">
      <c r="A28" s="96"/>
      <c r="B28" s="96"/>
      <c r="C28" s="96"/>
      <c r="D28" s="96" t="s">
        <v>102</v>
      </c>
      <c r="E28" s="96"/>
      <c r="F28" s="96"/>
      <c r="G28" s="96"/>
      <c r="H28" s="96"/>
    </row>
    <row r="29" spans="1:8" ht="15" customHeight="1" x14ac:dyDescent="0.3">
      <c r="A29" s="96"/>
      <c r="B29" s="96"/>
      <c r="C29" s="96"/>
      <c r="D29" s="96" t="s">
        <v>103</v>
      </c>
      <c r="E29" s="96"/>
      <c r="F29" s="96"/>
      <c r="G29" s="96"/>
      <c r="H29" s="96"/>
    </row>
    <row r="30" spans="1:8" ht="15" customHeight="1" x14ac:dyDescent="0.3">
      <c r="A30" s="96"/>
      <c r="B30" s="96"/>
      <c r="C30" s="96"/>
      <c r="D30" s="96" t="s">
        <v>104</v>
      </c>
      <c r="E30" s="96"/>
      <c r="F30" s="96"/>
      <c r="G30" s="96"/>
      <c r="H30" s="96"/>
    </row>
    <row r="31" spans="1:8" ht="15" customHeight="1" x14ac:dyDescent="0.3">
      <c r="A31" s="96"/>
      <c r="B31" s="96"/>
      <c r="C31" s="96"/>
      <c r="D31" s="96" t="s">
        <v>105</v>
      </c>
      <c r="E31" s="96"/>
      <c r="F31" s="96"/>
      <c r="G31" s="96"/>
      <c r="H31" s="96"/>
    </row>
    <row r="32" spans="1:8" ht="15" customHeight="1" x14ac:dyDescent="0.3">
      <c r="A32" s="96"/>
      <c r="B32" s="96"/>
      <c r="C32" s="96"/>
      <c r="D32" s="96"/>
      <c r="E32" s="96"/>
      <c r="F32" s="96"/>
      <c r="G32" s="96"/>
      <c r="H32" s="96"/>
    </row>
    <row r="33" spans="1:8" ht="15" customHeight="1" x14ac:dyDescent="0.3">
      <c r="A33" s="96"/>
      <c r="B33" s="113" t="s">
        <v>106</v>
      </c>
      <c r="C33" s="96"/>
      <c r="D33" s="96" t="s">
        <v>107</v>
      </c>
      <c r="E33" s="96"/>
      <c r="F33" s="96"/>
      <c r="G33" s="96"/>
      <c r="H33" s="96"/>
    </row>
    <row r="34" spans="1:8" ht="15" customHeight="1" x14ac:dyDescent="0.3">
      <c r="A34" s="96"/>
      <c r="B34" s="96"/>
      <c r="C34" s="96"/>
      <c r="D34" s="96"/>
      <c r="E34" s="96"/>
      <c r="F34" s="96"/>
      <c r="G34" s="96"/>
      <c r="H34" s="96"/>
    </row>
    <row r="35" spans="1:8" ht="15" customHeight="1" x14ac:dyDescent="0.3">
      <c r="A35" s="96"/>
      <c r="B35" s="113" t="s">
        <v>108</v>
      </c>
      <c r="C35" s="96"/>
      <c r="D35" s="96" t="s">
        <v>109</v>
      </c>
      <c r="E35" s="96"/>
      <c r="F35" s="96"/>
      <c r="G35" s="96"/>
      <c r="H35" s="96"/>
    </row>
    <row r="36" spans="1:8" ht="15" customHeight="1" x14ac:dyDescent="0.3">
      <c r="A36" s="96"/>
      <c r="B36" s="96"/>
      <c r="C36" s="96"/>
      <c r="D36" s="96"/>
      <c r="E36" s="96"/>
      <c r="F36" s="96"/>
      <c r="G36" s="96"/>
      <c r="H36" s="96"/>
    </row>
    <row r="37" spans="1:8" ht="15" customHeight="1" x14ac:dyDescent="0.3">
      <c r="A37" s="96"/>
      <c r="B37" s="113" t="s">
        <v>110</v>
      </c>
      <c r="C37" s="96"/>
      <c r="D37" s="96" t="s">
        <v>111</v>
      </c>
      <c r="E37" s="96"/>
      <c r="F37" s="96"/>
      <c r="G37" s="96"/>
      <c r="H37" s="96"/>
    </row>
    <row r="38" spans="1:8" ht="15" customHeight="1" x14ac:dyDescent="0.3">
      <c r="A38" s="96"/>
      <c r="B38" s="96"/>
      <c r="C38" s="96"/>
      <c r="D38" s="96"/>
      <c r="E38" s="96"/>
      <c r="F38" s="96"/>
      <c r="G38" s="96"/>
      <c r="H38" s="96"/>
    </row>
    <row r="39" spans="1:8" ht="15" customHeight="1" x14ac:dyDescent="0.3">
      <c r="A39" s="96"/>
      <c r="B39" s="113" t="s">
        <v>112</v>
      </c>
      <c r="C39" s="96"/>
      <c r="D39" s="232" t="s">
        <v>113</v>
      </c>
      <c r="E39" s="232"/>
      <c r="F39" s="232"/>
      <c r="G39" s="232"/>
      <c r="H39" s="232"/>
    </row>
    <row r="40" spans="1:8" ht="15" customHeight="1" x14ac:dyDescent="0.3">
      <c r="A40" s="96"/>
      <c r="B40" s="113"/>
      <c r="C40" s="96"/>
      <c r="D40" s="232"/>
      <c r="E40" s="232"/>
      <c r="F40" s="232"/>
      <c r="G40" s="232"/>
      <c r="H40" s="232"/>
    </row>
    <row r="41" spans="1:8" ht="15" customHeight="1" x14ac:dyDescent="0.3">
      <c r="A41" s="96"/>
      <c r="B41" s="96"/>
      <c r="C41" s="96"/>
      <c r="D41" s="96"/>
      <c r="E41" s="96"/>
      <c r="F41" s="96"/>
      <c r="G41" s="96"/>
      <c r="H41" s="96"/>
    </row>
    <row r="42" spans="1:8" ht="15" customHeight="1" x14ac:dyDescent="0.3">
      <c r="A42" s="96"/>
      <c r="B42" s="157" t="s">
        <v>114</v>
      </c>
      <c r="C42" s="158"/>
      <c r="D42" s="159"/>
      <c r="E42" s="233" t="s">
        <v>115</v>
      </c>
      <c r="F42" s="157" t="s">
        <v>116</v>
      </c>
      <c r="G42" s="158"/>
      <c r="H42" s="159"/>
    </row>
    <row r="43" spans="1:8" ht="15" customHeight="1" x14ac:dyDescent="0.3">
      <c r="A43" s="96"/>
      <c r="B43" s="160"/>
      <c r="C43" s="161"/>
      <c r="D43" s="162"/>
      <c r="E43" s="234"/>
      <c r="F43" s="160"/>
      <c r="G43" s="161"/>
      <c r="H43" s="162"/>
    </row>
    <row r="44" spans="1:8" ht="12.75" customHeight="1" x14ac:dyDescent="0.3">
      <c r="A44" s="96"/>
      <c r="B44" s="219" t="s">
        <v>117</v>
      </c>
      <c r="C44" s="220"/>
      <c r="D44" s="221"/>
      <c r="E44" s="114" t="s">
        <v>118</v>
      </c>
      <c r="F44" s="115" t="s">
        <v>105</v>
      </c>
      <c r="G44" s="115"/>
      <c r="H44" s="116"/>
    </row>
    <row r="45" spans="1:8" ht="12.75" customHeight="1" x14ac:dyDescent="0.3">
      <c r="A45" s="96"/>
      <c r="B45" s="219" t="s">
        <v>119</v>
      </c>
      <c r="C45" s="220"/>
      <c r="D45" s="221"/>
      <c r="E45" s="114" t="s">
        <v>120</v>
      </c>
      <c r="F45" s="115" t="s">
        <v>105</v>
      </c>
      <c r="G45" s="115"/>
      <c r="H45" s="116"/>
    </row>
    <row r="46" spans="1:8" ht="12.75" customHeight="1" x14ac:dyDescent="0.3">
      <c r="A46" s="96"/>
      <c r="B46" s="219" t="s">
        <v>121</v>
      </c>
      <c r="C46" s="220"/>
      <c r="D46" s="221"/>
      <c r="E46" s="114" t="s">
        <v>122</v>
      </c>
      <c r="F46" s="115" t="s">
        <v>104</v>
      </c>
      <c r="G46" s="115"/>
      <c r="H46" s="116"/>
    </row>
    <row r="47" spans="1:8" ht="12.75" customHeight="1" x14ac:dyDescent="0.3">
      <c r="A47" s="96"/>
      <c r="B47" s="219" t="s">
        <v>123</v>
      </c>
      <c r="C47" s="220"/>
      <c r="D47" s="221"/>
      <c r="E47" s="114" t="s">
        <v>124</v>
      </c>
      <c r="F47" s="115" t="s">
        <v>104</v>
      </c>
      <c r="G47" s="115"/>
      <c r="H47" s="116"/>
    </row>
    <row r="48" spans="1:8" ht="12.75" customHeight="1" x14ac:dyDescent="0.3">
      <c r="A48" s="96"/>
      <c r="B48" s="219" t="s">
        <v>125</v>
      </c>
      <c r="C48" s="220"/>
      <c r="D48" s="221"/>
      <c r="E48" s="114" t="s">
        <v>124</v>
      </c>
      <c r="F48" s="115" t="s">
        <v>104</v>
      </c>
      <c r="G48" s="115"/>
      <c r="H48" s="116"/>
    </row>
    <row r="49" spans="1:8" ht="12.75" customHeight="1" x14ac:dyDescent="0.3">
      <c r="A49" s="96"/>
      <c r="B49" s="219" t="s">
        <v>126</v>
      </c>
      <c r="C49" s="220"/>
      <c r="D49" s="221"/>
      <c r="E49" s="114" t="s">
        <v>127</v>
      </c>
      <c r="F49" s="115" t="s">
        <v>101</v>
      </c>
      <c r="G49" s="115"/>
      <c r="H49" s="116"/>
    </row>
    <row r="50" spans="1:8" ht="12.75" customHeight="1" x14ac:dyDescent="0.3">
      <c r="A50" s="96"/>
      <c r="B50" s="219" t="s">
        <v>128</v>
      </c>
      <c r="C50" s="220"/>
      <c r="D50" s="221"/>
      <c r="E50" s="114" t="s">
        <v>127</v>
      </c>
      <c r="F50" s="115" t="s">
        <v>101</v>
      </c>
      <c r="G50" s="115"/>
      <c r="H50" s="116"/>
    </row>
    <row r="51" spans="1:8" ht="12.75" customHeight="1" x14ac:dyDescent="0.3">
      <c r="A51" s="96"/>
      <c r="B51" s="222" t="s">
        <v>129</v>
      </c>
      <c r="C51" s="222"/>
      <c r="D51" s="222"/>
      <c r="E51" s="224" t="s">
        <v>130</v>
      </c>
      <c r="F51" s="225" t="s">
        <v>131</v>
      </c>
      <c r="G51" s="226"/>
      <c r="H51" s="227"/>
    </row>
    <row r="52" spans="1:8" ht="12.75" customHeight="1" x14ac:dyDescent="0.3">
      <c r="A52" s="96"/>
      <c r="B52" s="223"/>
      <c r="C52" s="223"/>
      <c r="D52" s="223"/>
      <c r="E52" s="212"/>
      <c r="F52" s="216"/>
      <c r="G52" s="217"/>
      <c r="H52" s="218"/>
    </row>
    <row r="53" spans="1:8" ht="12.75" customHeight="1" x14ac:dyDescent="0.3">
      <c r="A53" s="96"/>
      <c r="B53" s="210" t="s">
        <v>132</v>
      </c>
      <c r="C53" s="210"/>
      <c r="D53" s="210"/>
      <c r="E53" s="211" t="s">
        <v>120</v>
      </c>
      <c r="F53" s="213" t="s">
        <v>131</v>
      </c>
      <c r="G53" s="214"/>
      <c r="H53" s="215"/>
    </row>
    <row r="54" spans="1:8" ht="12.75" customHeight="1" x14ac:dyDescent="0.3">
      <c r="A54" s="96"/>
      <c r="B54" s="210"/>
      <c r="C54" s="210"/>
      <c r="D54" s="210"/>
      <c r="E54" s="212"/>
      <c r="F54" s="216"/>
      <c r="G54" s="217"/>
      <c r="H54" s="218"/>
    </row>
    <row r="55" spans="1:8" ht="12.75" customHeight="1" x14ac:dyDescent="0.3">
      <c r="A55" s="96"/>
      <c r="B55" s="210" t="s">
        <v>133</v>
      </c>
      <c r="C55" s="210"/>
      <c r="D55" s="210"/>
      <c r="E55" s="211" t="s">
        <v>120</v>
      </c>
      <c r="F55" s="213" t="s">
        <v>131</v>
      </c>
      <c r="G55" s="214"/>
      <c r="H55" s="215"/>
    </row>
    <row r="56" spans="1:8" ht="12.75" customHeight="1" x14ac:dyDescent="0.3">
      <c r="A56" s="96"/>
      <c r="B56" s="210"/>
      <c r="C56" s="210"/>
      <c r="D56" s="210"/>
      <c r="E56" s="212"/>
      <c r="F56" s="216"/>
      <c r="G56" s="217"/>
      <c r="H56" s="218"/>
    </row>
    <row r="57" spans="1:8" ht="12.75" customHeight="1" x14ac:dyDescent="0.3">
      <c r="A57" s="96"/>
      <c r="B57" s="210" t="s">
        <v>134</v>
      </c>
      <c r="C57" s="210"/>
      <c r="D57" s="210"/>
      <c r="E57" s="211" t="s">
        <v>120</v>
      </c>
      <c r="F57" s="213" t="s">
        <v>131</v>
      </c>
      <c r="G57" s="214"/>
      <c r="H57" s="215"/>
    </row>
    <row r="58" spans="1:8" ht="15" customHeight="1" x14ac:dyDescent="0.3">
      <c r="A58" s="96"/>
      <c r="B58" s="210"/>
      <c r="C58" s="210"/>
      <c r="D58" s="210"/>
      <c r="E58" s="212"/>
      <c r="F58" s="216"/>
      <c r="G58" s="217"/>
      <c r="H58" s="218"/>
    </row>
    <row r="59" spans="1:8" ht="15" customHeight="1" x14ac:dyDescent="0.15">
      <c r="B59" s="117"/>
      <c r="C59" s="117"/>
      <c r="D59" s="118"/>
      <c r="E59" s="119"/>
      <c r="F59" s="119"/>
      <c r="G59" s="119"/>
    </row>
    <row r="60" spans="1:8" ht="15" customHeight="1" x14ac:dyDescent="0.15">
      <c r="B60" s="117"/>
      <c r="C60" s="117"/>
      <c r="D60" s="118"/>
      <c r="E60" s="119"/>
      <c r="F60" s="119"/>
      <c r="G60" s="119"/>
    </row>
    <row r="61" spans="1:8" ht="15" customHeight="1" x14ac:dyDescent="0.3">
      <c r="A61" s="92"/>
      <c r="B61" s="96"/>
      <c r="C61" s="96"/>
      <c r="D61" s="96"/>
      <c r="E61" s="96"/>
      <c r="F61" s="96"/>
      <c r="G61" s="96"/>
      <c r="H61" s="96"/>
    </row>
    <row r="62" spans="1:8" ht="15" customHeight="1" x14ac:dyDescent="0.3">
      <c r="A62" s="120" t="s">
        <v>135</v>
      </c>
      <c r="B62" s="121"/>
      <c r="C62" s="121"/>
      <c r="D62" s="121"/>
      <c r="E62" s="121"/>
      <c r="F62" s="121"/>
      <c r="G62" s="122"/>
      <c r="H62" s="96"/>
    </row>
    <row r="63" spans="1:8" ht="15" customHeight="1" x14ac:dyDescent="0.3">
      <c r="A63" s="170" t="s">
        <v>136</v>
      </c>
      <c r="B63" s="171"/>
      <c r="C63" s="193" t="s">
        <v>137</v>
      </c>
      <c r="D63" s="193" t="s">
        <v>138</v>
      </c>
      <c r="E63" s="170" t="s">
        <v>139</v>
      </c>
      <c r="F63" s="196"/>
      <c r="G63" s="171"/>
      <c r="H63" s="96"/>
    </row>
    <row r="64" spans="1:8" ht="15" customHeight="1" x14ac:dyDescent="0.3">
      <c r="A64" s="172"/>
      <c r="B64" s="173"/>
      <c r="C64" s="194"/>
      <c r="D64" s="194"/>
      <c r="E64" s="172"/>
      <c r="F64" s="197"/>
      <c r="G64" s="173"/>
      <c r="H64" s="96"/>
    </row>
    <row r="65" spans="1:8" ht="15" customHeight="1" x14ac:dyDescent="0.3">
      <c r="A65" s="174"/>
      <c r="B65" s="175"/>
      <c r="C65" s="195"/>
      <c r="D65" s="195"/>
      <c r="E65" s="174"/>
      <c r="F65" s="198"/>
      <c r="G65" s="175"/>
      <c r="H65" s="96"/>
    </row>
    <row r="66" spans="1:8" ht="15" customHeight="1" x14ac:dyDescent="0.3">
      <c r="A66" s="177"/>
      <c r="B66" s="178"/>
      <c r="C66" s="199"/>
      <c r="D66" s="199"/>
      <c r="E66" s="184" t="s">
        <v>140</v>
      </c>
      <c r="F66" s="202"/>
      <c r="G66" s="203"/>
      <c r="H66" s="96"/>
    </row>
    <row r="67" spans="1:8" ht="15" customHeight="1" x14ac:dyDescent="0.3">
      <c r="A67" s="179"/>
      <c r="B67" s="180"/>
      <c r="C67" s="200"/>
      <c r="D67" s="200"/>
      <c r="E67" s="204"/>
      <c r="F67" s="205"/>
      <c r="G67" s="206"/>
      <c r="H67" s="96"/>
    </row>
    <row r="68" spans="1:8" ht="15" customHeight="1" x14ac:dyDescent="0.3">
      <c r="A68" s="181"/>
      <c r="B68" s="182"/>
      <c r="C68" s="201"/>
      <c r="D68" s="201"/>
      <c r="E68" s="207"/>
      <c r="F68" s="208"/>
      <c r="G68" s="209"/>
      <c r="H68" s="96"/>
    </row>
    <row r="69" spans="1:8" ht="15" customHeight="1" x14ac:dyDescent="0.3">
      <c r="A69" s="96"/>
      <c r="B69" s="96"/>
      <c r="C69" s="96"/>
      <c r="D69" s="96"/>
      <c r="E69" s="96"/>
      <c r="F69" s="96"/>
      <c r="G69" s="96"/>
      <c r="H69" s="96"/>
    </row>
    <row r="70" spans="1:8" ht="15" customHeight="1" x14ac:dyDescent="0.3">
      <c r="A70" s="92" t="s">
        <v>141</v>
      </c>
      <c r="B70" s="96" t="s">
        <v>142</v>
      </c>
      <c r="C70" s="96"/>
      <c r="D70" s="96"/>
      <c r="E70" s="96"/>
      <c r="F70" s="96"/>
      <c r="G70" s="96"/>
      <c r="H70" s="96"/>
    </row>
    <row r="71" spans="1:8" ht="15" customHeight="1" x14ac:dyDescent="0.3">
      <c r="A71" s="96"/>
      <c r="B71" s="96"/>
      <c r="C71" s="96"/>
      <c r="D71" s="96"/>
      <c r="E71" s="96"/>
      <c r="F71" s="96"/>
      <c r="G71" s="96"/>
      <c r="H71" s="96"/>
    </row>
    <row r="72" spans="1:8" ht="15" customHeight="1" x14ac:dyDescent="0.3">
      <c r="A72" s="96"/>
      <c r="B72" s="96"/>
      <c r="C72" s="96"/>
      <c r="D72" s="96"/>
      <c r="E72" s="96"/>
      <c r="F72" s="96"/>
      <c r="G72" s="96"/>
      <c r="H72" s="96"/>
    </row>
    <row r="73" spans="1:8" ht="15" customHeight="1" x14ac:dyDescent="0.3">
      <c r="A73" s="120" t="s">
        <v>143</v>
      </c>
      <c r="B73" s="121"/>
      <c r="C73" s="121"/>
      <c r="D73" s="121"/>
      <c r="E73" s="121"/>
      <c r="F73" s="121"/>
      <c r="G73" s="122"/>
      <c r="H73" s="96"/>
    </row>
    <row r="74" spans="1:8" ht="15" customHeight="1" x14ac:dyDescent="0.3">
      <c r="A74" s="170" t="s">
        <v>136</v>
      </c>
      <c r="B74" s="171"/>
      <c r="C74" s="176" t="s">
        <v>144</v>
      </c>
      <c r="D74" s="176" t="s">
        <v>145</v>
      </c>
      <c r="E74" s="176" t="s">
        <v>146</v>
      </c>
      <c r="F74" s="176"/>
      <c r="G74" s="176"/>
      <c r="H74" s="96"/>
    </row>
    <row r="75" spans="1:8" ht="15" customHeight="1" x14ac:dyDescent="0.3">
      <c r="A75" s="172"/>
      <c r="B75" s="173"/>
      <c r="C75" s="176"/>
      <c r="D75" s="176"/>
      <c r="E75" s="176"/>
      <c r="F75" s="176"/>
      <c r="G75" s="176"/>
      <c r="H75" s="96"/>
    </row>
    <row r="76" spans="1:8" ht="15" customHeight="1" x14ac:dyDescent="0.3">
      <c r="A76" s="174"/>
      <c r="B76" s="175"/>
      <c r="C76" s="176"/>
      <c r="D76" s="176"/>
      <c r="E76" s="176"/>
      <c r="F76" s="176"/>
      <c r="G76" s="176"/>
      <c r="H76" s="96"/>
    </row>
    <row r="77" spans="1:8" ht="15" customHeight="1" x14ac:dyDescent="0.3">
      <c r="A77" s="177"/>
      <c r="B77" s="178"/>
      <c r="C77" s="183"/>
      <c r="D77" s="183"/>
      <c r="E77" s="184" t="s">
        <v>140</v>
      </c>
      <c r="F77" s="185"/>
      <c r="G77" s="186"/>
      <c r="H77" s="96"/>
    </row>
    <row r="78" spans="1:8" ht="15" customHeight="1" x14ac:dyDescent="0.3">
      <c r="A78" s="179"/>
      <c r="B78" s="180"/>
      <c r="C78" s="183"/>
      <c r="D78" s="183"/>
      <c r="E78" s="187"/>
      <c r="F78" s="188"/>
      <c r="G78" s="189"/>
      <c r="H78" s="96"/>
    </row>
    <row r="79" spans="1:8" ht="15" customHeight="1" x14ac:dyDescent="0.3">
      <c r="A79" s="181"/>
      <c r="B79" s="182"/>
      <c r="C79" s="183"/>
      <c r="D79" s="183"/>
      <c r="E79" s="190"/>
      <c r="F79" s="191"/>
      <c r="G79" s="192"/>
      <c r="H79" s="96"/>
    </row>
    <row r="80" spans="1:8" ht="15" customHeight="1" x14ac:dyDescent="0.3">
      <c r="A80" s="96"/>
      <c r="B80" s="96"/>
      <c r="C80" s="96"/>
      <c r="D80" s="96"/>
      <c r="E80" s="96"/>
      <c r="F80" s="96"/>
      <c r="G80" s="96"/>
      <c r="H80" s="96"/>
    </row>
    <row r="81" spans="1:8" ht="15" customHeight="1" x14ac:dyDescent="0.3">
      <c r="A81" s="92" t="s">
        <v>141</v>
      </c>
      <c r="B81" s="96" t="s">
        <v>147</v>
      </c>
      <c r="C81" s="96"/>
      <c r="D81" s="96"/>
      <c r="E81" s="96"/>
      <c r="F81" s="96"/>
      <c r="G81" s="96"/>
      <c r="H81" s="96"/>
    </row>
    <row r="82" spans="1:8" ht="15" customHeight="1" x14ac:dyDescent="0.3">
      <c r="A82" s="92"/>
      <c r="B82" s="96"/>
      <c r="C82" s="96"/>
      <c r="D82" s="96"/>
      <c r="E82" s="96"/>
      <c r="F82" s="96"/>
      <c r="G82" s="96"/>
      <c r="H82" s="96"/>
    </row>
    <row r="83" spans="1:8" ht="15" customHeight="1" x14ac:dyDescent="0.3">
      <c r="A83" s="96"/>
      <c r="B83" s="96"/>
      <c r="C83" s="96"/>
      <c r="D83" s="96"/>
      <c r="E83" s="96"/>
      <c r="F83" s="96"/>
      <c r="G83" s="96"/>
      <c r="H83" s="96"/>
    </row>
    <row r="84" spans="1:8" ht="15" customHeight="1" x14ac:dyDescent="0.3">
      <c r="A84" s="112" t="s">
        <v>148</v>
      </c>
      <c r="B84" s="96"/>
      <c r="C84" s="96"/>
      <c r="D84" s="96"/>
      <c r="E84" s="96"/>
      <c r="F84" s="96"/>
      <c r="G84" s="96"/>
      <c r="H84" s="96"/>
    </row>
    <row r="85" spans="1:8" ht="15" customHeight="1" x14ac:dyDescent="0.3">
      <c r="A85" s="96"/>
      <c r="B85" s="96"/>
      <c r="C85" s="96"/>
      <c r="D85" s="96"/>
      <c r="E85" s="96"/>
      <c r="F85" s="96"/>
      <c r="G85" s="96"/>
      <c r="H85" s="96"/>
    </row>
    <row r="86" spans="1:8" ht="15" customHeight="1" x14ac:dyDescent="0.3">
      <c r="A86" s="96"/>
      <c r="B86" s="96"/>
      <c r="C86" s="96"/>
      <c r="D86" s="96"/>
      <c r="E86" s="96"/>
      <c r="F86" s="96"/>
      <c r="G86" s="96"/>
      <c r="H86" s="96"/>
    </row>
    <row r="87" spans="1:8" ht="15" customHeight="1" x14ac:dyDescent="0.3">
      <c r="A87" s="157" t="s">
        <v>149</v>
      </c>
      <c r="B87" s="158"/>
      <c r="C87" s="159"/>
      <c r="D87" s="163" t="s">
        <v>150</v>
      </c>
      <c r="E87" s="163"/>
      <c r="F87" s="163"/>
      <c r="G87" s="96"/>
      <c r="H87" s="96"/>
    </row>
    <row r="88" spans="1:8" ht="15" customHeight="1" x14ac:dyDescent="0.3">
      <c r="A88" s="160"/>
      <c r="B88" s="161"/>
      <c r="C88" s="162"/>
      <c r="D88" s="163"/>
      <c r="E88" s="163"/>
      <c r="F88" s="163"/>
      <c r="G88" s="96"/>
      <c r="H88" s="96"/>
    </row>
    <row r="89" spans="1:8" ht="15" customHeight="1" x14ac:dyDescent="0.3">
      <c r="A89" s="164" t="s">
        <v>140</v>
      </c>
      <c r="B89" s="165"/>
      <c r="C89" s="165"/>
      <c r="D89" s="165"/>
      <c r="E89" s="165"/>
      <c r="F89" s="166"/>
      <c r="G89" s="96"/>
      <c r="H89" s="96"/>
    </row>
    <row r="90" spans="1:8" ht="15" customHeight="1" x14ac:dyDescent="0.3">
      <c r="A90" s="167"/>
      <c r="B90" s="168"/>
      <c r="C90" s="168"/>
      <c r="D90" s="168"/>
      <c r="E90" s="168"/>
      <c r="F90" s="169"/>
      <c r="G90" s="96"/>
      <c r="H90" s="96"/>
    </row>
    <row r="91" spans="1:8" ht="15" customHeight="1" x14ac:dyDescent="0.3">
      <c r="A91" s="109"/>
      <c r="B91" s="123"/>
      <c r="C91" s="123"/>
      <c r="D91" s="124"/>
      <c r="E91" s="125"/>
      <c r="F91" s="125"/>
      <c r="G91" s="96"/>
      <c r="H91" s="96"/>
    </row>
    <row r="92" spans="1:8" ht="15" customHeight="1" x14ac:dyDescent="0.3">
      <c r="A92" s="109"/>
      <c r="B92" s="123"/>
      <c r="C92" s="123"/>
      <c r="D92" s="124"/>
      <c r="E92" s="125"/>
      <c r="F92" s="125"/>
      <c r="G92" s="96"/>
      <c r="H92" s="96"/>
    </row>
    <row r="93" spans="1:8" ht="15" customHeight="1" x14ac:dyDescent="0.3">
      <c r="A93" s="123"/>
      <c r="B93" s="123"/>
      <c r="C93" s="123"/>
      <c r="D93" s="125"/>
      <c r="E93" s="125"/>
      <c r="F93" s="125"/>
      <c r="G93" s="96"/>
      <c r="H93" s="96"/>
    </row>
    <row r="94" spans="1:8" ht="15" customHeight="1" x14ac:dyDescent="0.3">
      <c r="A94" s="123"/>
      <c r="B94" s="123"/>
      <c r="C94" s="123"/>
      <c r="D94" s="125"/>
      <c r="E94" s="125"/>
      <c r="F94" s="125"/>
      <c r="G94" s="96"/>
      <c r="H94" s="96"/>
    </row>
    <row r="95" spans="1:8" ht="15" customHeight="1" x14ac:dyDescent="0.3">
      <c r="A95" s="123"/>
      <c r="B95" s="123"/>
      <c r="C95" s="123"/>
      <c r="D95" s="125"/>
      <c r="E95" s="125"/>
      <c r="F95" s="125"/>
      <c r="G95" s="96"/>
      <c r="H95" s="96"/>
    </row>
  </sheetData>
  <mergeCells count="44">
    <mergeCell ref="B49:D49"/>
    <mergeCell ref="A7:H7"/>
    <mergeCell ref="A13:H13"/>
    <mergeCell ref="D39:H40"/>
    <mergeCell ref="B42:D43"/>
    <mergeCell ref="E42:E43"/>
    <mergeCell ref="F42:H43"/>
    <mergeCell ref="B44:D44"/>
    <mergeCell ref="B45:D45"/>
    <mergeCell ref="B46:D46"/>
    <mergeCell ref="B47:D47"/>
    <mergeCell ref="B48:D48"/>
    <mergeCell ref="B50:D50"/>
    <mergeCell ref="B51:D52"/>
    <mergeCell ref="E51:E52"/>
    <mergeCell ref="F51:H52"/>
    <mergeCell ref="B53:D54"/>
    <mergeCell ref="E53:E54"/>
    <mergeCell ref="F53:H54"/>
    <mergeCell ref="B55:D56"/>
    <mergeCell ref="E55:E56"/>
    <mergeCell ref="F55:H56"/>
    <mergeCell ref="B57:D58"/>
    <mergeCell ref="E57:E58"/>
    <mergeCell ref="F57:H58"/>
    <mergeCell ref="A63:B65"/>
    <mergeCell ref="C63:C65"/>
    <mergeCell ref="D63:D65"/>
    <mergeCell ref="E63:G65"/>
    <mergeCell ref="A66:B68"/>
    <mergeCell ref="C66:C68"/>
    <mergeCell ref="D66:D68"/>
    <mergeCell ref="E66:G68"/>
    <mergeCell ref="A87:C88"/>
    <mergeCell ref="D87:F88"/>
    <mergeCell ref="A89:F90"/>
    <mergeCell ref="A74:B76"/>
    <mergeCell ref="C74:C76"/>
    <mergeCell ref="D74:D76"/>
    <mergeCell ref="E74:G76"/>
    <mergeCell ref="A77:B79"/>
    <mergeCell ref="C77:C79"/>
    <mergeCell ref="D77:D79"/>
    <mergeCell ref="E77:G79"/>
  </mergeCells>
  <pageMargins left="0.70866141732283472" right="0.70866141732283472" top="0.19685039370078741" bottom="0.15748031496062992" header="0.31496062992125984" footer="0.31496062992125984"/>
  <pageSetup scale="94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z+gZdr3Ys2qlRD0MXi3jV95mRJ0xoPym4VjAo0RrWfY=</DigestValue>
    </Reference>
    <Reference Type="http://www.w3.org/2000/09/xmldsig#Object" URI="#idOfficeObject">
      <DigestMethod Algorithm="http://www.w3.org/2001/04/xmlenc#sha256"/>
      <DigestValue>GU/5KaHfjot05GNgekxTwrOMjwv6NbywQCov6YgJJd0=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x8g27C+iBb6f2CvqOnz0Mtywjq6CO/yzN5GkmM4bN2g=</DigestValue>
    </Reference>
  </SignedInfo>
  <SignatureValue>k/Rcnv2xYxKXj5gJ8nP6ge+XkWNumN8VwX03DXlxkdG+zeTfDC5Tl8s23O1ylnBYVEjzWO8Vkt2c
bSQeeR7+D0xUdD9yi8Wb/rdtYd7Nqdn4q0dPG/O4SG4BiUrPplFixr8hOqo41wkQhB+VPgPCG3zQ
+SWm2nRl5ZGFE5qB1nhhmhNnUnLpfOIQNnGriYiJOinwoA3MW1mEZJUJs79enhqfYmtT+mKY1jmV
e6ziC1WFtBKd9mMSQh9JcrHQ/OfMTON3UoJq0YGYRZhnRS1rKNCLUba7ud0ohe/9u0QdvgwoV9Qu
LgtdPcYEbQyJUOSptXtlYQnyQvXtgKRWeYCBcg==</SignatureValue>
  <KeyInfo>
    <X509Data>
      <X509Certificate>MIIHzzCCBbegAwIBAgIQNcjPk2sYMwRc6/+8ZkEWyTANBgkqhkiG9w0BAQsFADBPMRcwFQYDVQQFEw5SVUMgODAwODAwOTktMDELMAkGA1UEBhMCUFkxETAPBgNVBAoMCFZJVCBTLkEuMRQwEgYDVQQDEwtDQS1WSVQgUy5BLjAeFw0xOTA1MjcxNTE4MjBaFw0yMTA1MjcxNTE4MjBaMIGsMRgwFgYDVQQqDA9BTEJFUlRPIEVOUklRVUUxGTAXBgNVBAQMEEFDT1NUQSBHQVJCQVJJTk8xETAPBgNVBAUTCENJMzg4Njk1MSkwJwYDVQQDDCBBTEJFUlRPIEVOUklRVUUgQUNPU1RBIEdBUkJBUklOTzERMA8GA1UECwwIRklSTUEgRjIxFzAVBgNVBAoMDlBFUlNPTkEgRklTSUNBMQswCQYDVQQGEwJQWTCCASIwDQYJKoZIhvcNAQEBBQADggEPADCCAQoCggEBAKSiEsoZU+pWlykHDf25f9A0SAZtJGtXn45vd00c6VS/bFIa6mKFD+Gqm3fQT6Ab40wN7+lhr/FniSZp5vRhTidKOtP9m5nrwC2hY5QWLsmWrx9/NWn0j00zhQ5D8YIPO8JGlNnIY6RQTueCSPpNAZMiOn0grg9Mk0mNbqOEqbN5Sf9YZQfAb5YICLD8tld4H75s7Ie34g1T3fsj2OKbmVWHMCsDR6OJh4IUkr+CEpZcFbyrTIwhWrbd6cei5WNdUbxj+t0yape4MEMbt5aAsYgymsXncbmJkBBu46hyA1fXmC7dHuzboQh7lp8m7TpDh8yPA44RV6VgJx4Ap16aRysCAwEAAaOCA0cwggNDMAwGA1UdEwEB/wQCMAAwDgYDVR0PAQH/BAQDAgXgMCwGA1UdJQEB/wQiMCAGCCsGAQUFBwMEBggrBgEFBQcDAgYKKwYBBAGCNxQCAjAdBgNVHQ4EFgQU39/MUjCqgBuyrkf5yf+5h0uOT/4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dBgNVHREEFjAUgRJBQUBGQU1JTEl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oLe+zRuI1SfWkwHqhbCANVymLANm7lx9gkTVlnsuI8rFo8ZoetNeSebS5HJAxlRkvPlmHfw/TF7UGalBoidYGf1JvZy+B9ZFVr21I/YVAQqsfG89Zm3SGHw8R7ri4fZKN1+/4JCbDBlotuZDxs+ZosLMUbpIvz1IgRwsaqZHMrvyJZU2oF6Ob8ou51VS1PfVX53Nk9pkMWlBPwE3c3UDo3BU48Yo+wUueA72yH9/IIKJy27mL6DcFfzjZ31bqePcV0zvpqhBr93vdnl9ydvl8otc8ra9hlVqJ99NZaGIRGQO8MYhfNm5zojkCMhg+v7OnfaYoAMrI56Joc7zQrn7qd7T+/D08feJECZAR+Y70rdGtyRQzVV0mBrMPMa4EF7qN5fNsXBvkmwcHXp0nAh/vD8KevadbR9KOc+wxBCOMXOCjxZuzcQoS/x1VnsnOyvH/DjUGpb5iRJvgsqMdIo0IoPc+jQ1otBwjnt1LEQY7CiOJQLRSc5RXaymFHA17XGo9DSsoNatP7kO3GT5zE4eGC3cfC/zD6yqG60lj+KAWnaOTR49kRMbINl3bmKVUfePWDagDCwgoVL+5DGGOFHOX7bc0vWt3PkZLsGbZI2TdHPUkF17aPXVNEGcozpFaNRl1BHmxx+I++f40W3WOP/MeGXt8/lvHbeTwj53r/aaFE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xlRVAmEMtfSnqlOJ0Qk4z/2OMuPtNW0G9+16B7O8kss=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uw6tsWDp9sVTs6To1lAUsDrXF++RtsrvFLZSgAIyQmM=</DigestValue>
      </Reference>
      <Reference URI="/xl/drawings/drawing2.xml?ContentType=application/vnd.openxmlformats-officedocument.drawing+xml">
        <DigestMethod Algorithm="http://www.w3.org/2001/04/xmlenc#sha256"/>
        <DigestValue>D8Qboy0n5kXhUpxSaoAoWOjsJpaS0if16NWMi6AH0C0=</DigestValue>
      </Reference>
      <Reference URI="/xl/drawings/drawing3.xml?ContentType=application/vnd.openxmlformats-officedocument.drawing+xml">
        <DigestMethod Algorithm="http://www.w3.org/2001/04/xmlenc#sha256"/>
        <DigestValue>34cQcfbzukJk84gq26T8mtaU/RQ5TUZlJDlroSMv06Q=</DigestValue>
      </Reference>
      <Reference URI="/xl/media/image1.png?ContentType=image/png">
        <DigestMethod Algorithm="http://www.w3.org/2001/04/xmlenc#sha256"/>
        <DigestValue>DUDPPIYt+gvZnc30sJD323MmSoIBU/UbQL6WdbsxRxU=</DigestValue>
      </Reference>
      <Reference URI="/xl/media/image2.png?ContentType=image/png">
        <DigestMethod Algorithm="http://www.w3.org/2001/04/xmlenc#sha256"/>
        <DigestValue>Yb0GfKcwmECEwYyHwX3IgCRhVh9w2BKjYPslB5NkS2A=</DigestValue>
      </Reference>
      <Reference URI="/xl/media/image3.png?ContentType=image/png">
        <DigestMethod Algorithm="http://www.w3.org/2001/04/xmlenc#sha256"/>
        <DigestValue>h2Ic85mgju+zDHr96DWhWYUoSqILpUeXbY+WJ4eCsQg=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81nLBBNiaM1b0hMgGbuwtyRazPo0dSmuTnvxRHRaFHs=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EntAW3qgAOpuxtSTpYrKkRRaKoFH/+270m5sBws9ehQ=</DigestValue>
      </Reference>
      <Reference URI="/xl/sharedStrings.xml?ContentType=application/vnd.openxmlformats-officedocument.spreadsheetml.sharedStrings+xml">
        <DigestMethod Algorithm="http://www.w3.org/2001/04/xmlenc#sha256"/>
        <DigestValue>6tD1lkSkus9VithY0t7b6Oh2qEvRC/cXElb88Wh1icA=</DigestValue>
      </Reference>
      <Reference URI="/xl/styles.xml?ContentType=application/vnd.openxmlformats-officedocument.spreadsheetml.styles+xml">
        <DigestMethod Algorithm="http://www.w3.org/2001/04/xmlenc#sha256"/>
        <DigestValue>mL5Z5RivHXjXClLRCsboGllHkhvWALsSY6ZwWBl3TKI=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0yUa1istmKow86sZE6ztK6p4+AIzp4YlOYbls93qkk0=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zexVuUwcA3oav4shbAU11dcRJjPz0u0LHHyLSBEdwO4=</DigestValue>
      </Reference>
      <Reference URI="/xl/worksheets/sheet2.xml?ContentType=application/vnd.openxmlformats-officedocument.spreadsheetml.worksheet+xml">
        <DigestMethod Algorithm="http://www.w3.org/2001/04/xmlenc#sha256"/>
        <DigestValue>7fQnJhmwSIRJ9HF8b3FZcfF+Ph4Kv8/SZd/c+XDFVjo=</DigestValue>
      </Reference>
      <Reference URI="/xl/worksheets/sheet3.xml?ContentType=application/vnd.openxmlformats-officedocument.spreadsheetml.worksheet+xml">
        <DigestMethod Algorithm="http://www.w3.org/2001/04/xmlenc#sha256"/>
        <DigestValue>7knv/LVDiCE/Dq8I+7HbYNQaUhO00N8DvJd3w0KQrso=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2019-12-05T21:19:12Z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remisión a la cnv</SignatureComments>
          <WindowsVersion>10.0</WindowsVersion>
          <OfficeVersion>15.0</OfficeVersion>
          <ApplicationVersion>15.0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2019-12-05T21:19:12Z</xd:SigningTime>
          <xd:SigningCertificate>
            <xd:Cert>
              <xd:CertDigest>
                <DigestMethod Algorithm="http://www.w3.org/2001/04/xmlenc#sha256"/>
                <DigestValue>Ukz3ZuvA7wwCTxaZxOiK/5edYw9yfO6NVYi211wWEoo=</DigestValue>
              </xd:CertDigest>
              <xd:IssuerSerial>
                <X509IssuerName>CN=CA-VIT S.A., O=VIT S.A., C=PY, SERIALNUMBER=RUC 80080099-0</X509IssuerName>
                <X509SerialNumber>71491753286779503473971259348818663113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remisión a la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W/b3DDrOVb4EnAupm5xWdz/8ilXmiq2HgyZ+Mz4ZkKM=</DigestValue>
    </Reference>
    <Reference Type="http://www.w3.org/2000/09/xmldsig#Object" URI="#idOfficeObject">
      <DigestMethod Algorithm="http://www.w3.org/2001/04/xmlenc#sha256"/>
      <DigestValue>GU/5KaHfjot05GNgekxTwrOMjwv6NbywQCov6YgJJd0=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o+E4wLLwQPN3HbtzNyEYme8+AHaz5PLtH7O7oPnbsnI=</DigestValue>
    </Reference>
  </SignedInfo>
  <SignatureValue>Dyw51p9gjaPbZI0pAq7VuMCdVFQwqDfahSDK6D5xRDZ4j64C5i/M10OCLqh3p5MWZ4SF/7UsjtvB
ltkFW3105/D4Yh8tYCohSAPHKSuyxYV63CyaefpE/TKW8OCk2Y52qmoIgELhaN1voAlq0KGYsA58
p5acVF3xgQZA4qj7GzX55oDGwrTLrIrWukiZ2Yx5F30CZwJ1sJ2W00vHkwSYPd+SJ8Q32qNFw6nT
yjaeGysjqgA/oDo1HjRQYbtFIaypAfK/W8N0X+9TzScUfEf/TnkVhyypqcjEtFf7PJSqPP0kpaDx
nm2JIUzFfRRctX5d067AJKvr2/iXdQp0jZnGuA==</SignatureValue>
  <KeyInfo>
    <X509Data>
      <X509Certificate>MIIHyTCCBbGgAwIBAgIQJK7ueaGmvIlc6/Ei2Q6P1jANBgkqhkiG9w0BAQsFADBPMRcwFQYDVQQFEw5SVUMgODAwODAwOTktMDELMAkGA1UEBhMCUFkxETAPBgNVBAoMCFZJVCBTLkEuMRQwEgYDVQQDEwtDQS1WSVQgUy5BLjAeFw0xOTA1MjcxNDE2MDJaFw0yMTA1MjcxNDE2MDJaMIGmMRUwEwYDVQQqDAxHTEFEWVMgUkVORUUxGTAXBgNVBAQMEFZFTEFaUVVFWiBGUkFOQ08xETAPBgNVBAUTCENJNjEwMjMyMSYwJAYDVQQDDB1HTEFEWVMgUkVORUUgVkVMQVpRVUVaIEZSQU5DTzERMA8GA1UECwwIRklSTUEgRjIxFzAVBgNVBAoMDlBFUlNPTkEgRklTSUNBMQswCQYDVQQGEwJQWTCCASIwDQYJKoZIhvcNAQEBBQADggEPADCCAQoCggEBAJHHzWct4oeaZBHtb4sf/5FycRqE/Kt4gSNc6pavmnJIONCGdO0vL5SeXHbqPN0ERLoZCoRVXdrviXZpXI4iuuvU4K28fsOMamDiB6zrDm6GrqkltQBorshloJguuSej5xBbCgsx1iTpQX6X8yjgasyoeI1i2WEJeiBK1ZSqHktwboek7f2VDsxSZA/YsJjSgYmrv5NLI7F6nhV+d56I0WZRt/5na64x9wQ1FyB0dA3Gj7zOGDBly9IkI7WSYu5apZmlBELTKaxJsPo6IZaddOzie0ui0vU6AqU84b05GzuANkhgsSuNWv4PQEZL49i7DyhfVZq6Lba8TuW04gPGMJsCAwEAAaOCA0cwggNDMAwGA1UdEwEB/wQCMAAwDgYDVR0PAQH/BAQDAgXgMCwGA1UdJQEB/wQiMCAGCCsGAQUFBwMEBggrBgEFBQcDAgYKKwYBBAGCNxQCAjAdBgNVHQ4EFgQU7WdcVoeSpjTRjHGzOsmAKauZ/oU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dBgNVHREEFjAUgRJHVkBGQU1JTEl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I6NOFroXydQl7fUlKQiFblMJZVKx/23/dJ51ZgYdmGlm5hr3PBaHud+xUKIstsLC5vcZr8fsf4iFdQ5d4BkcMX55JD0OniQYodKQD+HKLXhJTl8suhzDRYBf4VHcNFGftKUHPV9eJ0P1aYWzR+nWaei4zo4mDkGxNPbCihzftjTk0HcD1kwp7S69NfEQNJW92hABloinjxJ9vcvtRQaOiJKeKsTf0x2mmgIkQbi8f/1anLo1DEXShWsZcb/rPhd+M2Z2EoMMPDL8ZzSkk4IkqW/1xtmAKK+CpApnXXu89ArfhV66iKXq+ToEFluzvaePDSEoo02OiQsuZMs2SB43nThCRBURkiU+7Uc/RaP0gYlYhm4zZsgIY6S4ULBP86ZzGjmGNN3fA01D51HA/XAV9ZSclJ9VUy9WFIz6YS3qA3Qo8EMDCHzY5pDYIcfoLRVieeZX0Js+yvzXdwfVgw/VSaKI/csJPZxty+4P7Ydui4Qq9Uz0EVxE3gGItKn4bOwY8OEbx4caHQyqcNI6yRJTnAjnvr7L5vsODo7iZHnoufTGiShXk3pb62674CKN/NkQWQCn9yJXrAswGoXnWSkUzWaV89G0tTGTxlvJhkLxbGHarsKCV0sTG/o+cZcyZDNNIxETStHmtp8T2nz/y1jS2IuVpFDQma+yw4cwjSuLFV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xlRVAmEMtfSnqlOJ0Qk4z/2OMuPtNW0G9+16B7O8kss=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uw6tsWDp9sVTs6To1lAUsDrXF++RtsrvFLZSgAIyQmM=</DigestValue>
      </Reference>
      <Reference URI="/xl/drawings/drawing2.xml?ContentType=application/vnd.openxmlformats-officedocument.drawing+xml">
        <DigestMethod Algorithm="http://www.w3.org/2001/04/xmlenc#sha256"/>
        <DigestValue>D8Qboy0n5kXhUpxSaoAoWOjsJpaS0if16NWMi6AH0C0=</DigestValue>
      </Reference>
      <Reference URI="/xl/drawings/drawing3.xml?ContentType=application/vnd.openxmlformats-officedocument.drawing+xml">
        <DigestMethod Algorithm="http://www.w3.org/2001/04/xmlenc#sha256"/>
        <DigestValue>34cQcfbzukJk84gq26T8mtaU/RQ5TUZlJDlroSMv06Q=</DigestValue>
      </Reference>
      <Reference URI="/xl/media/image1.png?ContentType=image/png">
        <DigestMethod Algorithm="http://www.w3.org/2001/04/xmlenc#sha256"/>
        <DigestValue>DUDPPIYt+gvZnc30sJD323MmSoIBU/UbQL6WdbsxRxU=</DigestValue>
      </Reference>
      <Reference URI="/xl/media/image2.png?ContentType=image/png">
        <DigestMethod Algorithm="http://www.w3.org/2001/04/xmlenc#sha256"/>
        <DigestValue>Yb0GfKcwmECEwYyHwX3IgCRhVh9w2BKjYPslB5NkS2A=</DigestValue>
      </Reference>
      <Reference URI="/xl/media/image3.png?ContentType=image/png">
        <DigestMethod Algorithm="http://www.w3.org/2001/04/xmlenc#sha256"/>
        <DigestValue>h2Ic85mgju+zDHr96DWhWYUoSqILpUeXbY+WJ4eCsQg=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81nLBBNiaM1b0hMgGbuwtyRazPo0dSmuTnvxRHRaFHs=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EntAW3qgAOpuxtSTpYrKkRRaKoFH/+270m5sBws9ehQ=</DigestValue>
      </Reference>
      <Reference URI="/xl/sharedStrings.xml?ContentType=application/vnd.openxmlformats-officedocument.spreadsheetml.sharedStrings+xml">
        <DigestMethod Algorithm="http://www.w3.org/2001/04/xmlenc#sha256"/>
        <DigestValue>6tD1lkSkus9VithY0t7b6Oh2qEvRC/cXElb88Wh1icA=</DigestValue>
      </Reference>
      <Reference URI="/xl/styles.xml?ContentType=application/vnd.openxmlformats-officedocument.spreadsheetml.styles+xml">
        <DigestMethod Algorithm="http://www.w3.org/2001/04/xmlenc#sha256"/>
        <DigestValue>mL5Z5RivHXjXClLRCsboGllHkhvWALsSY6ZwWBl3TKI=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0yUa1istmKow86sZE6ztK6p4+AIzp4YlOYbls93qkk0=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zexVuUwcA3oav4shbAU11dcRJjPz0u0LHHyLSBEdwO4=</DigestValue>
      </Reference>
      <Reference URI="/xl/worksheets/sheet2.xml?ContentType=application/vnd.openxmlformats-officedocument.spreadsheetml.worksheet+xml">
        <DigestMethod Algorithm="http://www.w3.org/2001/04/xmlenc#sha256"/>
        <DigestValue>7fQnJhmwSIRJ9HF8b3FZcfF+Ph4Kv8/SZd/c+XDFVjo=</DigestValue>
      </Reference>
      <Reference URI="/xl/worksheets/sheet3.xml?ContentType=application/vnd.openxmlformats-officedocument.spreadsheetml.worksheet+xml">
        <DigestMethod Algorithm="http://www.w3.org/2001/04/xmlenc#sha256"/>
        <DigestValue>7knv/LVDiCE/Dq8I+7HbYNQaUhO00N8DvJd3w0KQrso=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2019-12-05T21:20:33Z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remisión a la cnv</SignatureComments>
          <WindowsVersion>10.0</WindowsVersion>
          <OfficeVersion>15.0</OfficeVersion>
          <ApplicationVersion>15.0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2019-12-05T21:20:33Z</xd:SigningTime>
          <xd:SigningCertificate>
            <xd:Cert>
              <xd:CertDigest>
                <DigestMethod Algorithm="http://www.w3.org/2001/04/xmlenc#sha256"/>
                <DigestValue>Z6LW+lE1wkbInDzYU4ZsAK5VLRzvF+t1IO/7kvzzFoY=</DigestValue>
              </xd:CertDigest>
              <xd:IssuerSerial>
                <X509IssuerName>CN=CA-VIT S.A., O=VIT S.A., C=PY, SERIALNUMBER=RUC 80080099-0</X509IssuerName>
                <X509SerialNumber>48760504351764023361538121298189651926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remisión a la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Hoja1_balances comparativos</vt:lpstr>
      <vt:lpstr>Hoja2_notas comparativas</vt:lpstr>
      <vt:lpstr>Hoja3_ANEXO A</vt:lpstr>
      <vt:lpstr>'Hoja3_ANEXO A'!Títulos_a_imprimir</vt:lpstr>
    </vt:vector>
  </TitlesOfParts>
  <Company>BFamiliar S.A.E.C.A.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rrac</dc:creator>
  <cp:lastModifiedBy>lvsa</cp:lastModifiedBy>
  <cp:lastPrinted>2019-10-30T14:45:49Z</cp:lastPrinted>
  <dcterms:created xsi:type="dcterms:W3CDTF">2014-05-09T18:19:42Z</dcterms:created>
  <dcterms:modified xsi:type="dcterms:W3CDTF">2019-12-05T11:46:48Z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